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/>
  <xr:revisionPtr revIDLastSave="0" documentId="13_ncr:1_{F5A09634-8C28-40BF-B5A7-23DEC89C8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пуск ЭЭ сет организациями" sheetId="1" r:id="rId1"/>
  </sheets>
  <externalReferences>
    <externalReference r:id="rId2"/>
  </externalReferences>
  <definedNames>
    <definedName name="DaNet">[1]TEHSHEET!$F$2:$F$3</definedName>
    <definedName name="MO_LIST_5">[1]REESTR_MO!$B$5</definedName>
    <definedName name="MONTH">[1]TEHSHEET!$D$2:$D$14</definedName>
    <definedName name="MR_LIST">[1]REESTR_MO!$E$2:$E$35</definedName>
    <definedName name="org">[1]Титульный!$G$15</definedName>
    <definedName name="type_report">[1]TEHSHEET!$G$2:$G$3</definedName>
    <definedName name="version">[1]Инструкция!$B$3</definedName>
    <definedName name="YEAR">[1]TEHSHEET!$E$2:$E$6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1" l="1"/>
  <c r="J57" i="1"/>
  <c r="I57" i="1"/>
  <c r="H57" i="1"/>
  <c r="K20" i="1"/>
  <c r="J20" i="1"/>
  <c r="I20" i="1"/>
  <c r="H20" i="1"/>
  <c r="G57" i="1" l="1"/>
  <c r="G20" i="1"/>
</calcChain>
</file>

<file path=xl/sharedStrings.xml><?xml version="1.0" encoding="utf-8"?>
<sst xmlns="http://schemas.openxmlformats.org/spreadsheetml/2006/main" count="380" uniqueCount="311">
  <si>
    <t>L1</t>
  </si>
  <si>
    <t>L1.1</t>
  </si>
  <si>
    <t>L1.2</t>
  </si>
  <si>
    <t>L2</t>
  </si>
  <si>
    <t>L2.1</t>
  </si>
  <si>
    <t>L2.2</t>
  </si>
  <si>
    <t>L3</t>
  </si>
  <si>
    <t>№ п/п</t>
  </si>
  <si>
    <t>Наименование показателя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</si>
  <si>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</si>
  <si>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</si>
  <si>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</si>
  <si>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</si>
  <si>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</si>
  <si>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</si>
  <si>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</si>
  <si>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 (тыс. кВт ч)</t>
  </si>
  <si>
    <t>1</t>
  </si>
  <si>
    <t>Поступление в сеть из других организаций:</t>
  </si>
  <si>
    <t>1.1</t>
  </si>
  <si>
    <t>из сетей ПАО "ФСК ЕЭС"</t>
  </si>
  <si>
    <t>1.2</t>
  </si>
  <si>
    <t>от генерирующих компаний и блок-станций:</t>
  </si>
  <si>
    <t>1.2.0</t>
  </si>
  <si>
    <t>30</t>
  </si>
  <si>
    <t>Добавить организацию</t>
  </si>
  <si>
    <t>1.3</t>
  </si>
  <si>
    <t>от несетевых организаций:</t>
  </si>
  <si>
    <t>230</t>
  </si>
  <si>
    <t>1.3.0</t>
  </si>
  <si>
    <t>1.4</t>
  </si>
  <si>
    <t>от смежных сетевых организаций:</t>
  </si>
  <si>
    <t>430</t>
  </si>
  <si>
    <t>1.4.0</t>
  </si>
  <si>
    <t>О</t>
  </si>
  <si>
    <t>1.4.1</t>
  </si>
  <si>
    <t>АО "ДРСК" филиал "Приморские электрические сети"</t>
  </si>
  <si>
    <t>2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</si>
  <si>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</si>
  <si>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</si>
  <si>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</si>
  <si>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</si>
  <si>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</si>
  <si>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</si>
  <si>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</si>
  <si>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</si>
  <si>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</si>
  <si>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</si>
  <si>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</si>
  <si>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3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</si>
  <si>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</si>
  <si>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</si>
  <si>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</si>
  <si>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</si>
  <si>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</si>
  <si>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</si>
  <si>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энергии, в том числе:</t>
  </si>
  <si>
    <t>700</t>
  </si>
  <si>
    <t>4.1.1</t>
  </si>
  <si>
    <t>потребителям, опосредованно подключенным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</si>
  <si>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</si>
  <si>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</si>
  <si>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</si>
  <si>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</si>
  <si>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</si>
  <si>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</si>
  <si>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</si>
  <si>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</si>
  <si>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740</t>
  </si>
  <si>
    <t>4.3</t>
  </si>
  <si>
    <t>смежным сетевым организациям:</t>
  </si>
  <si>
    <t>750</t>
  </si>
  <si>
    <t>4.3.0</t>
  </si>
  <si>
    <t>4.4</t>
  </si>
  <si>
    <t>населению и приравненным к нему категориям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</si>
  <si>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</si>
  <si>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</si>
  <si>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</si>
  <si>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</si>
  <si>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</si>
  <si>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</si>
  <si>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</si>
  <si>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</si>
  <si>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</si>
  <si>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</si>
  <si>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</si>
  <si>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объем потерь (фактические объемы),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</si>
  <si>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</si>
  <si>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</si>
  <si>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</si>
  <si>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</si>
  <si>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</si>
  <si>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(объемы потерь учтенные в сводном прогнозном балансе)</t>
  </si>
  <si>
    <t>1010</t>
  </si>
  <si>
    <t>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</si>
  <si>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</si>
  <si>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</si>
  <si>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11</t>
  </si>
  <si>
    <t>Небаланс</t>
  </si>
  <si>
    <t>1030</t>
  </si>
  <si>
    <t>II. Мощность (МВт)</t>
  </si>
  <si>
    <t>12</t>
  </si>
  <si>
    <t>1040</t>
  </si>
  <si>
    <t>12.1</t>
  </si>
  <si>
    <t>1050</t>
  </si>
  <si>
    <t>12.2</t>
  </si>
  <si>
    <t>1060</t>
  </si>
  <si>
    <t>12.2.0</t>
  </si>
  <si>
    <t>12.3</t>
  </si>
  <si>
    <t>1260</t>
  </si>
  <si>
    <t>12.3.0</t>
  </si>
  <si>
    <t>12.4</t>
  </si>
  <si>
    <t>1460</t>
  </si>
  <si>
    <t>12.4.0</t>
  </si>
  <si>
    <t>12.4.1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</si>
  <si>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</si>
  <si>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</si>
  <si>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</si>
  <si>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</si>
  <si>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</si>
  <si>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</si>
  <si>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</si>
  <si>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</si>
  <si>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</si>
  <si>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</si>
  <si>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</si>
  <si>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</si>
  <si>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</si>
  <si>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</si>
  <si>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</si>
  <si>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</si>
  <si>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</si>
  <si>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</si>
  <si>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</si>
  <si>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</si>
  <si>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</si>
  <si>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</si>
  <si>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</si>
  <si>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</si>
  <si>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</si>
  <si>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</si>
  <si>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15.3.0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</si>
  <si>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</si>
  <si>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</si>
  <si>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</si>
  <si>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</si>
  <si>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</si>
  <si>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</si>
  <si>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</si>
  <si>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</si>
  <si>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</si>
  <si>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</si>
  <si>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</si>
  <si>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</si>
  <si>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</si>
  <si>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</si>
  <si>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</si>
  <si>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</si>
  <si>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</si>
  <si>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</si>
  <si>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</si>
  <si>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 (МВт)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</si>
  <si>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</si>
  <si>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</si>
  <si>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</si>
  <si>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</si>
  <si>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</si>
  <si>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</si>
  <si>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</si>
  <si>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</si>
  <si>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</si>
  <si>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 (тыс. кВт ч; МВт)</t>
  </si>
  <si>
    <t>26</t>
  </si>
  <si>
    <t>Полезный отпуск конечным потребителям (тыс. кВт ч):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</si>
  <si>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</si>
  <si>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</si>
  <si>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</si>
  <si>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</si>
  <si>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</si>
  <si>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</si>
  <si>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</si>
  <si>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</si>
  <si>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 (МВт), в том числе:</t>
  </si>
  <si>
    <t>2130</t>
  </si>
  <si>
    <t>26.2.1.1</t>
  </si>
  <si>
    <t>опосредованно подключенным к шинам генераторов (МВт)</t>
  </si>
  <si>
    <t>2140</t>
  </si>
  <si>
    <t>26.2.2</t>
  </si>
  <si>
    <t>компенсация потерь (тыс. кВт ч)</t>
  </si>
  <si>
    <t>2150</t>
  </si>
  <si>
    <t>27</t>
  </si>
  <si>
    <t>Полезный отпуск потребителям ГП, ЭСО (тыс. кВт ч):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</si>
  <si>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</si>
  <si>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</si>
  <si>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</si>
  <si>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</si>
  <si>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</si>
  <si>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</si>
  <si>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</si>
  <si>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</si>
  <si>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</si>
  <si>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</si>
  <si>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</si>
  <si>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</si>
  <si>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</si>
  <si>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</si>
  <si>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</si>
  <si>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</si>
  <si>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</si>
  <si>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</si>
  <si>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</si>
  <si>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</si>
  <si>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</si>
  <si>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</si>
  <si>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</si>
  <si>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</si>
  <si>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</si>
  <si>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</si>
  <si>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</si>
  <si>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</si>
  <si>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</si>
  <si>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</si>
  <si>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</si>
  <si>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</si>
  <si>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</si>
  <si>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</si>
  <si>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</si>
  <si>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</si>
  <si>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</si>
  <si>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</si>
  <si>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</si>
  <si>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</si>
  <si>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</si>
  <si>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</si>
  <si>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</si>
  <si>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</si>
  <si>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</si>
  <si>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</si>
  <si>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</si>
  <si>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</si>
  <si>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</si>
  <si>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</si>
  <si>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</si>
  <si>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 xml:space="preserve"> опосредованно подключенным к шинам генераторов (МВт)</t>
  </si>
  <si>
    <t>2350</t>
  </si>
  <si>
    <t>27.2.2</t>
  </si>
  <si>
    <t>2360</t>
  </si>
  <si>
    <t>28</t>
  </si>
  <si>
    <t>Оплачиваемый сетевыми организациями объем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</si>
  <si>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</si>
  <si>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</si>
  <si>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</si>
  <si>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</si>
  <si>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</si>
  <si>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</si>
  <si>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 (МВт)</t>
  </si>
  <si>
    <t>2400</t>
  </si>
  <si>
    <t>28.2.2</t>
  </si>
  <si>
    <t>2410</t>
  </si>
  <si>
    <t>V. Стоимость услуг (тыс. руб.)</t>
  </si>
  <si>
    <t>29</t>
  </si>
  <si>
    <t>Стоимость услуг, оплачиваемая потребителями (конечными потребителями по прямым договорам и ТСО):</t>
  </si>
  <si>
    <t>2420</t>
  </si>
  <si>
    <t>29.1</t>
  </si>
  <si>
    <t>2430</t>
  </si>
  <si>
    <t>29.2</t>
  </si>
  <si>
    <t>2440</t>
  </si>
  <si>
    <t>29.2.1</t>
  </si>
  <si>
    <t>мощность, в том числе:</t>
  </si>
  <si>
    <t>2450</t>
  </si>
  <si>
    <t>29.2.1.1</t>
  </si>
  <si>
    <t>опосредованно потребителям с шин генераторов</t>
  </si>
  <si>
    <t>2460</t>
  </si>
  <si>
    <t>29.2.2</t>
  </si>
  <si>
    <t>компенсация потерь</t>
  </si>
  <si>
    <t>2470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</si>
  <si>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</si>
  <si>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</si>
  <si>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</si>
  <si>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</si>
  <si>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</si>
  <si>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</si>
  <si>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</si>
  <si>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</si>
  <si>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</si>
  <si>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</si>
  <si>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</si>
  <si>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</si>
  <si>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</si>
  <si>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</si>
  <si>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</si>
  <si>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</si>
  <si>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</si>
  <si>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</si>
  <si>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</si>
  <si>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</si>
  <si>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</si>
  <si>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</si>
  <si>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</si>
  <si>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</si>
  <si>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</si>
  <si>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</si>
  <si>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</si>
  <si>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</si>
  <si>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</si>
  <si>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мощность</t>
  </si>
  <si>
    <t>2610</t>
  </si>
  <si>
    <t>31.2.2</t>
  </si>
  <si>
    <t>2620</t>
  </si>
  <si>
    <t>АО "Коммунэлектросервис"</t>
  </si>
  <si>
    <t>Сведения об отпуске (передаче) электроэнергии распределительными сетевыми организациями отдельным категориям потребителей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</si>
</sst>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00"/>
    <numFmt numFmtId="166" formatCode="#,##0.000000"/>
    <numFmt numFmtId="167" formatCode="#,##0.0000000"/>
    <numFmt numFmtId="168" formatCode="#,##0.00000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9"/>
      <color indexed="23"/>
      <name val="Tahoma"/>
      <family val="2"/>
      <charset val="204"/>
    </font>
    <font>
      <sz val="9"/>
      <color theme="0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11"/>
      <color indexed="22"/>
      <name val="Wingdings 2"/>
      <family val="1"/>
      <charset val="2"/>
    </font>
    <font>
      <sz val="9"/>
      <color rgb="FF333333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Down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left" vertical="center" indent="1"/>
    </xf>
    <xf numFmtId="0" fontId="2" fillId="0" borderId="0" xfId="1" applyNumberFormat="1" applyFont="1" applyAlignment="1" applyProtection="1">
      <alignment vertical="center"/>
    </xf>
    <xf numFmtId="0" fontId="2" fillId="0" borderId="0" xfId="2" applyFont="1" applyAlignment="1" applyProtection="1">
      <alignment vertical="center"/>
    </xf>
    <xf numFmtId="49" fontId="2" fillId="0" borderId="0" xfId="1" applyNumberFormat="1" applyFont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right" vertical="center"/>
    </xf>
    <xf numFmtId="0" fontId="3" fillId="0" borderId="0" xfId="1" applyFont="1" applyFill="1" applyBorder="1" applyAlignment="1" applyProtection="1">
      <alignment horizontal="center" vertical="center"/>
    </xf>
    <xf numFmtId="0" fontId="2" fillId="0" borderId="2" xfId="3" applyFont="1" applyFill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49" fontId="2" fillId="0" borderId="0" xfId="4" applyFont="1" applyBorder="1" applyAlignment="1">
      <alignment horizontal="right" vertical="center"/>
    </xf>
    <xf numFmtId="0" fontId="2" fillId="0" borderId="5" xfId="1" applyFont="1" applyBorder="1" applyAlignment="1" applyProtection="1">
      <alignment vertical="center"/>
    </xf>
    <xf numFmtId="0" fontId="2" fillId="0" borderId="7" xfId="5" applyFont="1" applyBorder="1" applyAlignment="1" applyProtection="1">
      <alignment horizontal="center" vertical="center" wrapText="1"/>
    </xf>
    <xf numFmtId="0" fontId="2" fillId="0" borderId="8" xfId="5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49" fontId="2" fillId="0" borderId="0" xfId="4" applyFont="1" applyAlignment="1" applyProtection="1">
      <alignment vertical="center"/>
    </xf>
    <xf numFmtId="49" fontId="2" fillId="0" borderId="0" xfId="4" applyFont="1" applyBorder="1" applyAlignment="1" applyProtection="1">
      <alignment vertical="center"/>
    </xf>
    <xf numFmtId="49" fontId="2" fillId="0" borderId="5" xfId="4" applyFont="1" applyBorder="1" applyAlignment="1" applyProtection="1">
      <alignment vertical="center"/>
    </xf>
    <xf numFmtId="49" fontId="2" fillId="0" borderId="8" xfId="4" applyNumberFormat="1" applyFont="1" applyBorder="1" applyAlignment="1" applyProtection="1">
      <alignment vertical="center"/>
    </xf>
    <xf numFmtId="49" fontId="2" fillId="3" borderId="4" xfId="4" applyFont="1" applyFill="1" applyBorder="1" applyAlignment="1">
      <alignment vertical="center" wrapText="1"/>
    </xf>
    <xf numFmtId="49" fontId="2" fillId="0" borderId="4" xfId="4" applyFont="1" applyBorder="1" applyAlignment="1">
      <alignment horizontal="center" vertical="center" wrapText="1"/>
    </xf>
    <xf numFmtId="164" fontId="2" fillId="4" borderId="4" xfId="4" applyNumberFormat="1" applyFont="1" applyFill="1" applyBorder="1" applyAlignment="1" applyProtection="1">
      <alignment horizontal="right" vertical="center"/>
    </xf>
    <xf numFmtId="49" fontId="2" fillId="0" borderId="4" xfId="4" applyFont="1" applyBorder="1" applyAlignment="1">
      <alignment horizontal="left" vertical="center" wrapText="1" indent="1"/>
    </xf>
    <xf numFmtId="164" fontId="2" fillId="5" borderId="4" xfId="4" applyNumberFormat="1" applyFont="1" applyFill="1" applyBorder="1" applyAlignment="1" applyProtection="1">
      <alignment horizontal="right" vertical="center"/>
      <protection locked="0"/>
    </xf>
    <xf numFmtId="49" fontId="7" fillId="0" borderId="7" xfId="4" applyNumberFormat="1" applyFont="1" applyBorder="1" applyAlignment="1" applyProtection="1">
      <alignment vertical="center"/>
    </xf>
    <xf numFmtId="49" fontId="2" fillId="0" borderId="1" xfId="4" applyFont="1" applyFill="1" applyBorder="1" applyAlignment="1" applyProtection="1">
      <alignment horizontal="left" vertical="center" wrapText="1" indent="1"/>
    </xf>
    <xf numFmtId="49" fontId="7" fillId="0" borderId="1" xfId="4" applyFont="1" applyFill="1" applyBorder="1" applyAlignment="1" applyProtection="1">
      <alignment horizontal="center" vertical="center" wrapText="1"/>
    </xf>
    <xf numFmtId="165" fontId="2" fillId="0" borderId="1" xfId="4" applyNumberFormat="1" applyFont="1" applyFill="1" applyBorder="1" applyAlignment="1" applyProtection="1">
      <alignment horizontal="right" vertical="center"/>
    </xf>
    <xf numFmtId="49" fontId="8" fillId="6" borderId="7" xfId="0" applyNumberFormat="1" applyFont="1" applyFill="1" applyBorder="1" applyAlignment="1" applyProtection="1">
      <alignment horizontal="center" vertical="top"/>
    </xf>
    <xf numFmtId="0" fontId="8" fillId="6" borderId="9" xfId="0" applyFont="1" applyFill="1" applyBorder="1" applyAlignment="1" applyProtection="1">
      <alignment horizontal="left" vertical="center" indent="1"/>
    </xf>
    <xf numFmtId="0" fontId="8" fillId="6" borderId="9" xfId="0" applyFont="1" applyFill="1" applyBorder="1" applyAlignment="1" applyProtection="1">
      <alignment horizontal="center" vertical="top"/>
    </xf>
    <xf numFmtId="0" fontId="8" fillId="6" borderId="10" xfId="0" applyFont="1" applyFill="1" applyBorder="1" applyAlignment="1" applyProtection="1">
      <alignment horizontal="center" vertical="top"/>
    </xf>
    <xf numFmtId="0" fontId="9" fillId="7" borderId="0" xfId="6" applyFont="1" applyFill="1" applyBorder="1" applyAlignment="1" applyProtection="1">
      <alignment horizontal="center" vertical="center" wrapText="1"/>
    </xf>
    <xf numFmtId="0" fontId="2" fillId="7" borderId="7" xfId="6" applyFont="1" applyFill="1" applyBorder="1" applyAlignment="1" applyProtection="1">
      <alignment horizontal="left" vertical="center"/>
    </xf>
    <xf numFmtId="0" fontId="0" fillId="8" borderId="8" xfId="7" applyNumberFormat="1" applyFont="1" applyFill="1" applyBorder="1" applyAlignment="1" applyProtection="1">
      <alignment horizontal="left" vertical="center" wrapText="1" indent="2"/>
    </xf>
    <xf numFmtId="0" fontId="2" fillId="0" borderId="7" xfId="4" applyNumberFormat="1" applyFont="1" applyBorder="1" applyAlignment="1">
      <alignment horizontal="center" vertical="center" wrapText="1"/>
    </xf>
    <xf numFmtId="164" fontId="2" fillId="4" borderId="7" xfId="4" applyNumberFormat="1" applyFont="1" applyFill="1" applyBorder="1" applyAlignment="1" applyProtection="1">
      <alignment horizontal="right" vertical="center"/>
    </xf>
    <xf numFmtId="49" fontId="2" fillId="3" borderId="4" xfId="4" applyFont="1" applyFill="1" applyBorder="1" applyAlignment="1">
      <alignment horizontal="left" vertical="center" wrapText="1"/>
    </xf>
    <xf numFmtId="49" fontId="2" fillId="0" borderId="4" xfId="4" applyFont="1" applyFill="1" applyBorder="1" applyAlignment="1" applyProtection="1">
      <alignment horizontal="center" vertical="center" wrapText="1"/>
    </xf>
    <xf numFmtId="49" fontId="2" fillId="0" borderId="4" xfId="4" applyFont="1" applyBorder="1" applyAlignment="1">
      <alignment horizontal="left" vertical="center" wrapText="1" indent="2"/>
    </xf>
    <xf numFmtId="49" fontId="2" fillId="0" borderId="4" xfId="4" applyFont="1" applyBorder="1" applyAlignment="1">
      <alignment horizontal="left" vertical="center" wrapText="1" indent="3"/>
    </xf>
    <xf numFmtId="0" fontId="8" fillId="6" borderId="7" xfId="0" applyFont="1" applyFill="1" applyBorder="1" applyAlignment="1" applyProtection="1">
      <alignment horizontal="center" vertical="top"/>
    </xf>
    <xf numFmtId="49" fontId="2" fillId="0" borderId="4" xfId="4" applyFont="1" applyFill="1" applyBorder="1" applyAlignment="1" applyProtection="1">
      <alignment horizontal="left" vertical="center" wrapText="1" indent="1"/>
    </xf>
    <xf numFmtId="49" fontId="2" fillId="0" borderId="8" xfId="1" applyNumberFormat="1" applyFont="1" applyBorder="1" applyAlignment="1" applyProtection="1">
      <alignment vertical="center"/>
    </xf>
    <xf numFmtId="164" fontId="2" fillId="5" borderId="4" xfId="1" applyNumberFormat="1" applyFont="1" applyFill="1" applyBorder="1" applyAlignment="1" applyProtection="1">
      <alignment horizontal="right" vertical="center"/>
      <protection locked="0"/>
    </xf>
    <xf numFmtId="164" fontId="2" fillId="4" borderId="4" xfId="1" applyNumberFormat="1" applyFont="1" applyFill="1" applyBorder="1" applyAlignment="1" applyProtection="1">
      <alignment horizontal="right" vertical="center"/>
    </xf>
    <xf numFmtId="164" fontId="2" fillId="4" borderId="4" xfId="8" applyNumberFormat="1" applyFont="1" applyFill="1" applyBorder="1" applyAlignment="1" applyProtection="1">
      <alignment horizontal="right" vertical="center"/>
    </xf>
    <xf numFmtId="49" fontId="2" fillId="0" borderId="4" xfId="4" applyFont="1" applyBorder="1" applyAlignment="1">
      <alignment horizontal="left" vertical="center" wrapText="1" indent="4"/>
    </xf>
    <xf numFmtId="0" fontId="2" fillId="0" borderId="5" xfId="1" applyFont="1" applyFill="1" applyBorder="1" applyAlignment="1" applyProtection="1">
      <alignment vertical="center"/>
    </xf>
    <xf numFmtId="164" fontId="2" fillId="5" borderId="4" xfId="8" applyNumberFormat="1" applyFont="1" applyFill="1" applyBorder="1" applyAlignment="1" applyProtection="1">
      <alignment horizontal="right" vertical="center"/>
      <protection locked="0"/>
    </xf>
    <xf numFmtId="164" fontId="2" fillId="5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4" xfId="1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vertical="center"/>
    </xf>
    <xf numFmtId="166" fontId="2" fillId="0" borderId="1" xfId="4" applyNumberFormat="1" applyFont="1" applyFill="1" applyBorder="1" applyAlignment="1" applyProtection="1">
      <alignment horizontal="right" vertical="center"/>
    </xf>
    <xf numFmtId="166" fontId="8" fillId="6" borderId="9" xfId="0" applyNumberFormat="1" applyFont="1" applyFill="1" applyBorder="1" applyAlignment="1" applyProtection="1">
      <alignment horizontal="center" vertical="top"/>
    </xf>
    <xf numFmtId="166" fontId="8" fillId="6" borderId="10" xfId="0" applyNumberFormat="1" applyFont="1" applyFill="1" applyBorder="1" applyAlignment="1" applyProtection="1">
      <alignment horizontal="center" vertical="top"/>
    </xf>
    <xf numFmtId="167" fontId="2" fillId="0" borderId="1" xfId="4" applyNumberFormat="1" applyFont="1" applyFill="1" applyBorder="1" applyAlignment="1" applyProtection="1">
      <alignment horizontal="right" vertical="center"/>
    </xf>
    <xf numFmtId="167" fontId="8" fillId="6" borderId="9" xfId="0" applyNumberFormat="1" applyFont="1" applyFill="1" applyBorder="1" applyAlignment="1" applyProtection="1">
      <alignment horizontal="center" vertical="top"/>
    </xf>
    <xf numFmtId="167" fontId="8" fillId="6" borderId="10" xfId="0" applyNumberFormat="1" applyFont="1" applyFill="1" applyBorder="1" applyAlignment="1" applyProtection="1">
      <alignment horizontal="center" vertical="top"/>
    </xf>
    <xf numFmtId="168" fontId="2" fillId="5" borderId="4" xfId="4" applyNumberFormat="1" applyFont="1" applyFill="1" applyBorder="1" applyAlignment="1" applyProtection="1">
      <alignment horizontal="right" vertical="center"/>
      <protection locked="0"/>
    </xf>
    <xf numFmtId="168" fontId="2" fillId="0" borderId="1" xfId="4" applyNumberFormat="1" applyFont="1" applyFill="1" applyBorder="1" applyAlignment="1" applyProtection="1">
      <alignment horizontal="right" vertical="center"/>
    </xf>
    <xf numFmtId="168" fontId="8" fillId="6" borderId="9" xfId="0" applyNumberFormat="1" applyFont="1" applyFill="1" applyBorder="1" applyAlignment="1" applyProtection="1">
      <alignment horizontal="center" vertical="top"/>
    </xf>
    <xf numFmtId="168" fontId="8" fillId="6" borderId="10" xfId="0" applyNumberFormat="1" applyFont="1" applyFill="1" applyBorder="1" applyAlignment="1" applyProtection="1">
      <alignment horizontal="center" vertical="top"/>
    </xf>
    <xf numFmtId="166" fontId="2" fillId="5" borderId="4" xfId="1" applyNumberFormat="1" applyFont="1" applyFill="1" applyBorder="1" applyAlignment="1" applyProtection="1">
      <alignment horizontal="right" vertical="center"/>
      <protection locked="0"/>
    </xf>
    <xf numFmtId="166" fontId="2" fillId="4" borderId="4" xfId="8" applyNumberFormat="1" applyFont="1" applyFill="1" applyBorder="1" applyAlignment="1" applyProtection="1">
      <alignment horizontal="right" vertical="center"/>
    </xf>
    <xf numFmtId="4" fontId="2" fillId="4" borderId="4" xfId="4" applyNumberFormat="1" applyFont="1" applyFill="1" applyBorder="1" applyAlignment="1" applyProtection="1">
      <alignment horizontal="right" vertical="center"/>
    </xf>
    <xf numFmtId="164" fontId="2" fillId="0" borderId="1" xfId="4" applyNumberFormat="1" applyFont="1" applyFill="1" applyBorder="1" applyAlignment="1" applyProtection="1">
      <alignment horizontal="right" vertical="center"/>
    </xf>
    <xf numFmtId="164" fontId="2" fillId="5" borderId="7" xfId="4" applyNumberFormat="1" applyFont="1" applyFill="1" applyBorder="1" applyAlignment="1" applyProtection="1">
      <alignment horizontal="right" vertical="center"/>
      <protection locked="0"/>
    </xf>
    <xf numFmtId="164" fontId="2" fillId="5" borderId="8" xfId="4" applyNumberFormat="1" applyFont="1" applyFill="1" applyBorder="1" applyAlignment="1" applyProtection="1">
      <alignment horizontal="right" vertical="center"/>
      <protection locked="0"/>
    </xf>
    <xf numFmtId="164" fontId="2" fillId="0" borderId="4" xfId="4" applyNumberFormat="1" applyFont="1" applyFill="1" applyBorder="1" applyAlignment="1" applyProtection="1">
      <alignment horizontal="right" vertical="center"/>
    </xf>
    <xf numFmtId="164" fontId="2" fillId="9" borderId="4" xfId="4" applyNumberFormat="1" applyFont="1" applyFill="1" applyBorder="1" applyAlignment="1" applyProtection="1">
      <alignment horizontal="right" vertical="center"/>
      <protection locked="0"/>
    </xf>
    <xf numFmtId="164" fontId="2" fillId="9" borderId="4" xfId="1" applyNumberFormat="1" applyFont="1" applyFill="1" applyBorder="1" applyAlignment="1" applyProtection="1">
      <alignment horizontal="right" vertical="center"/>
      <protection locked="0"/>
    </xf>
    <xf numFmtId="49" fontId="2" fillId="0" borderId="12" xfId="4" applyFont="1" applyBorder="1" applyAlignment="1">
      <alignment horizontal="left" vertical="center" wrapText="1" indent="2"/>
    </xf>
    <xf numFmtId="49" fontId="2" fillId="0" borderId="12" xfId="4" applyFont="1" applyBorder="1" applyAlignment="1">
      <alignment horizontal="center" vertical="center" wrapText="1"/>
    </xf>
    <xf numFmtId="164" fontId="2" fillId="4" borderId="12" xfId="4" applyNumberFormat="1" applyFont="1" applyFill="1" applyBorder="1" applyAlignment="1" applyProtection="1">
      <alignment horizontal="right" vertical="center"/>
    </xf>
    <xf numFmtId="164" fontId="2" fillId="5" borderId="12" xfId="1" applyNumberFormat="1" applyFont="1" applyFill="1" applyBorder="1" applyAlignment="1" applyProtection="1">
      <alignment horizontal="right" vertical="center" wrapText="1"/>
      <protection locked="0"/>
    </xf>
    <xf numFmtId="164" fontId="2" fillId="5" borderId="11" xfId="1" applyNumberFormat="1" applyFont="1" applyFill="1" applyBorder="1" applyAlignment="1" applyProtection="1">
      <alignment horizontal="right" vertical="center" wrapText="1"/>
      <protection locked="0"/>
    </xf>
    <xf numFmtId="166" fontId="10" fillId="5" borderId="4" xfId="1" applyNumberFormat="1" applyFont="1" applyFill="1" applyBorder="1" applyAlignment="1" applyProtection="1">
      <alignment horizontal="right" vertical="center"/>
      <protection locked="0"/>
    </xf>
    <xf numFmtId="166" fontId="10" fillId="9" borderId="4" xfId="1" applyNumberFormat="1" applyFont="1" applyFill="1" applyBorder="1" applyAlignment="1" applyProtection="1">
      <alignment horizontal="right" vertical="center"/>
      <protection locked="0"/>
    </xf>
    <xf numFmtId="0" fontId="3" fillId="0" borderId="1" xfId="3" applyFont="1" applyFill="1" applyBorder="1" applyAlignment="1" applyProtection="1">
      <alignment horizontal="left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center" vertical="center" wrapText="1"/>
    </xf>
    <xf numFmtId="0" fontId="2" fillId="0" borderId="7" xfId="5" applyFont="1" applyBorder="1" applyAlignment="1" applyProtection="1">
      <alignment horizontal="center" vertical="center" wrapText="1"/>
    </xf>
    <xf numFmtId="49" fontId="2" fillId="2" borderId="7" xfId="4" applyFont="1" applyFill="1" applyBorder="1" applyAlignment="1">
      <alignment horizontal="center" vertical="center"/>
    </xf>
    <xf numFmtId="49" fontId="2" fillId="2" borderId="9" xfId="4" applyFont="1" applyFill="1" applyBorder="1" applyAlignment="1">
      <alignment horizontal="center" vertical="center"/>
    </xf>
    <xf numFmtId="49" fontId="2" fillId="2" borderId="10" xfId="4" applyFont="1" applyFill="1" applyBorder="1" applyAlignment="1">
      <alignment horizontal="center" vertical="center"/>
    </xf>
    <xf numFmtId="0" fontId="2" fillId="0" borderId="3" xfId="5" applyFont="1" applyBorder="1" applyAlignment="1" applyProtection="1">
      <alignment horizontal="center" vertical="center" wrapText="1"/>
    </xf>
  </cellXfs>
  <cellStyles count="9">
    <cellStyle name="Обычный" xfId="0" builtinId="0"/>
    <cellStyle name="Обычный 10" xfId="4" xr:uid="{00000000-0005-0000-0000-000001000000}"/>
    <cellStyle name="Обычный_MINENERGO.340.PRIL79(v0.1)" xfId="6" xr:uid="{00000000-0005-0000-0000-000002000000}"/>
    <cellStyle name="Обычный_ЖКУ_проект3" xfId="7" xr:uid="{00000000-0005-0000-0000-000003000000}"/>
    <cellStyle name="Обычный_Полезный отпуск электроэнергии и мощности, реализуемой по нерегулируемым ценам" xfId="2" xr:uid="{00000000-0005-0000-0000-000004000000}"/>
    <cellStyle name="Обычный_Полезный отпуск электроэнергии и мощности, реализуемой по регулируемым ценам" xfId="1" xr:uid="{00000000-0005-0000-0000-000005000000}"/>
    <cellStyle name="Обычный_Продажа" xfId="8" xr:uid="{00000000-0005-0000-0000-000006000000}"/>
    <cellStyle name="Обычный_Сведения об отпуске (передаче) электроэнергии потребителям распределительными сетевыми организациями" xfId="5" xr:uid="{00000000-0005-0000-0000-000007000000}"/>
    <cellStyle name="Обычный_Шаблон по источникам для Модуля Реестр (2)" xfId="3" xr:uid="{00000000-0005-0000-0000-000008000000}"/>
  </cellStyles>
  <dxfs count="0"/>
  <tableStyles count="0" defaultTableStyle="TableStyleMedium2" defaultPivotStyle="PivotStyleLight16"/>
  <colors>
    <mruColors>
      <color rgb="FFFFFF99"/>
      <color rgb="FF3333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2;&#1069;&#1057;/&#1052;&#1072;&#1094;&#1082;&#1086;&#1074;&#1089;&#1082;&#1080;&#1081;/&#1060;&#1086;&#1088;&#1084;&#1072;%2046/&#1050;&#1069;&#1057;/2024/&#1071;&#1085;&#1074;&#1072;&#1088;&#1100;%202023%2046EP.STX(v1.0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  <sheetName val="Январь 2023 46EP.STX(v1.0)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5">
          <cell r="G15" t="str">
            <v>ООО "Дальневосточные электрические сети"</v>
          </cell>
        </row>
      </sheetData>
      <sheetData sheetId="3"/>
      <sheetData sheetId="4"/>
      <sheetData sheetId="5"/>
      <sheetData sheetId="6"/>
      <sheetData sheetId="7">
        <row r="2">
          <cell r="D2" t="str">
            <v>январь</v>
          </cell>
          <cell r="E2">
            <v>2018</v>
          </cell>
          <cell r="F2" t="str">
            <v>Да</v>
          </cell>
          <cell r="G2" t="str">
            <v>В целом по организации</v>
          </cell>
        </row>
        <row r="3">
          <cell r="D3" t="str">
            <v>февраль</v>
          </cell>
          <cell r="E3">
            <v>2019</v>
          </cell>
          <cell r="F3" t="str">
            <v>Нет</v>
          </cell>
          <cell r="G3" t="str">
            <v>По обособленному подразделению</v>
          </cell>
        </row>
        <row r="4">
          <cell r="D4" t="str">
            <v>март</v>
          </cell>
          <cell r="E4">
            <v>2020</v>
          </cell>
        </row>
        <row r="5">
          <cell r="D5" t="str">
            <v>апрель</v>
          </cell>
          <cell r="E5">
            <v>2021</v>
          </cell>
        </row>
        <row r="6">
          <cell r="D6" t="str">
            <v>май</v>
          </cell>
          <cell r="E6">
            <v>2022</v>
          </cell>
        </row>
        <row r="7">
          <cell r="D7" t="str">
            <v>июнь</v>
          </cell>
        </row>
        <row r="8">
          <cell r="D8" t="str">
            <v>июль</v>
          </cell>
        </row>
        <row r="9">
          <cell r="D9" t="str">
            <v>август</v>
          </cell>
        </row>
        <row r="10">
          <cell r="D10" t="str">
            <v>сентябрь</v>
          </cell>
        </row>
        <row r="11">
          <cell r="D11" t="str">
            <v>октябрь</v>
          </cell>
        </row>
        <row r="12">
          <cell r="D12" t="str">
            <v>ноябрь</v>
          </cell>
        </row>
        <row r="13">
          <cell r="D13" t="str">
            <v>декабрь</v>
          </cell>
        </row>
        <row r="14">
          <cell r="D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E2" t="str">
            <v>Анучинский муниципальный округ</v>
          </cell>
        </row>
        <row r="3">
          <cell r="E3" t="str">
            <v>Арсеньевский городской округ</v>
          </cell>
        </row>
        <row r="4">
          <cell r="E4" t="str">
            <v>Артемовский городской округ</v>
          </cell>
        </row>
        <row r="5">
          <cell r="B5" t="str">
            <v>Владивостокский городской округ</v>
          </cell>
          <cell r="E5" t="str">
            <v>Владивостокский городской округ</v>
          </cell>
        </row>
        <row r="6">
          <cell r="E6" t="str">
            <v>Городской округ Спасск-Дальний</v>
          </cell>
        </row>
        <row r="7">
          <cell r="E7" t="str">
            <v>Дальнегорский городской округ</v>
          </cell>
        </row>
        <row r="8">
          <cell r="E8" t="str">
            <v>Дальнереченский городской округ</v>
          </cell>
        </row>
        <row r="9">
          <cell r="E9" t="str">
            <v>Дальнереченский муниципальный район</v>
          </cell>
        </row>
        <row r="10">
          <cell r="E10" t="str">
            <v>Кавалеровский муниципальный район</v>
          </cell>
        </row>
        <row r="11">
          <cell r="E11" t="str">
            <v>Кировский муниципальный район</v>
          </cell>
        </row>
        <row r="12">
          <cell r="E12" t="str">
            <v>Красноармейский муниципальный район</v>
          </cell>
        </row>
        <row r="13">
          <cell r="E13" t="str">
            <v>Лазовский муниципальный округ</v>
          </cell>
        </row>
        <row r="14">
          <cell r="E14" t="str">
            <v>Лесозаводский городской округ</v>
          </cell>
        </row>
        <row r="15">
          <cell r="E15" t="str">
            <v>Михайловский муниципальный район</v>
          </cell>
        </row>
        <row r="16">
          <cell r="E16" t="str">
            <v>Надеждинский муниципальный район</v>
          </cell>
        </row>
        <row r="17">
          <cell r="E17" t="str">
            <v>Находкинский городской округ</v>
          </cell>
        </row>
        <row r="18">
          <cell r="E18" t="str">
            <v>Октябрьский муниципальный округ</v>
          </cell>
        </row>
        <row r="19">
          <cell r="E19" t="str">
            <v>Ольгинский муниципальный район</v>
          </cell>
        </row>
        <row r="20">
          <cell r="E20" t="str">
            <v>Партизанский городской округ</v>
          </cell>
        </row>
        <row r="21">
          <cell r="E21" t="str">
            <v>Партизанский муниципальный район</v>
          </cell>
        </row>
        <row r="22">
          <cell r="E22" t="str">
            <v>Пограничный муниципальный округ</v>
          </cell>
        </row>
        <row r="23">
          <cell r="E23" t="str">
            <v>Пожарский муниципальный район</v>
          </cell>
        </row>
        <row r="24">
          <cell r="E24" t="str">
            <v>Спасский муниципальный район</v>
          </cell>
        </row>
        <row r="25">
          <cell r="E25" t="str">
            <v>Тернейский муниципальный округ</v>
          </cell>
        </row>
        <row r="26">
          <cell r="E26" t="str">
            <v>Уссурийский городской округ</v>
          </cell>
        </row>
        <row r="27">
          <cell r="E27" t="str">
            <v>Ханкайский муниципальный округ</v>
          </cell>
        </row>
        <row r="28">
          <cell r="E28" t="str">
            <v>Хасанский муниципальный район</v>
          </cell>
        </row>
        <row r="29">
          <cell r="E29" t="str">
            <v>Хорольский муниципальный округ</v>
          </cell>
        </row>
        <row r="30">
          <cell r="E30" t="str">
            <v>Черниговский муниципальный район</v>
          </cell>
        </row>
        <row r="31">
          <cell r="E31" t="str">
            <v>Чугуевский муниципальный округ</v>
          </cell>
        </row>
        <row r="32">
          <cell r="E32" t="str">
            <v>Шкотовский муниципальный район</v>
          </cell>
        </row>
        <row r="33">
          <cell r="E33" t="str">
            <v>Яковлевский муниципальный район</v>
          </cell>
        </row>
        <row r="34">
          <cell r="E34" t="str">
            <v>городской округ Большой Камень</v>
          </cell>
        </row>
        <row r="35">
          <cell r="E35" t="str">
            <v>городской округ ЗАТО Фокино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72"/>
  <sheetViews>
    <sheetView tabSelected="1" topLeftCell="E36" zoomScaleNormal="100" workbookViewId="0">
      <selection activeCell="J150" sqref="J150"/>
    </sheetView>
  </sheetViews>
  <sheetFormatPr defaultColWidth="9.140625" defaultRowHeight="11.25" x14ac:dyDescent="0.25"/>
  <cols>
    <col min="1" max="2" width="9.140625" style="1" hidden="1" customWidth="1"/>
    <col min="3" max="3" width="4.140625" style="1" customWidth="1"/>
    <col min="4" max="4" width="9.140625" style="1" customWidth="1"/>
    <col min="5" max="5" width="89.85546875" style="1" customWidth="1"/>
    <col min="6" max="6" width="6.7109375" style="1" customWidth="1"/>
    <col min="7" max="7" width="15.7109375" style="1" customWidth="1"/>
    <col min="8" max="9" width="12.42578125" style="1" customWidth="1"/>
    <col min="10" max="10" width="13.85546875" style="1" customWidth="1"/>
    <col min="11" max="11" width="15" style="1" customWidth="1"/>
    <col min="12" max="12" width="6.7109375" style="1" customWidth="1"/>
    <col min="13" max="13" width="9.140625" style="1"/>
    <col min="14" max="14" width="18.7109375" style="1" customWidth="1"/>
    <col min="15" max="15" width="16" style="1" customWidth="1"/>
    <col min="16" max="16384" width="9.140625" style="1"/>
  </cols>
  <sheetData>
    <row r="1" spans="1:62" hidden="1" x14ac:dyDescent="0.25">
      <c r="M1" s="2"/>
      <c r="N1" s="2"/>
      <c r="O1" s="2"/>
      <c r="P1" s="2"/>
      <c r="V1" s="2"/>
      <c r="Y1" s="2"/>
      <c r="AB1" s="2"/>
      <c r="AK1" s="2"/>
      <c r="AL1" s="2"/>
      <c r="AM1" s="2"/>
      <c r="AN1" s="2"/>
      <c r="AO1" s="2"/>
      <c r="AP1" s="2"/>
      <c r="AQ1" s="2"/>
      <c r="AR1" s="2"/>
      <c r="BF1" s="2"/>
      <c r="BG1" s="2"/>
      <c r="BH1" s="2"/>
      <c r="BJ1" s="2"/>
    </row>
    <row r="2" spans="1:62" hidden="1" x14ac:dyDescent="0.25"/>
    <row r="3" spans="1:62" hidden="1" x14ac:dyDescent="0.25"/>
    <row r="4" spans="1:62" hidden="1" x14ac:dyDescent="0.25">
      <c r="A4" s="3"/>
      <c r="F4" s="4"/>
      <c r="G4" s="4"/>
      <c r="H4" s="4"/>
      <c r="I4" s="4"/>
      <c r="J4" s="4"/>
      <c r="K4" s="4"/>
    </row>
    <row r="5" spans="1:62" hidden="1" x14ac:dyDescent="0.25">
      <c r="A5" s="5"/>
      <c r="F5" s="1" t="s">
        <v>0</v>
      </c>
      <c r="G5" s="1" t="s">
        <v>1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</row>
    <row r="6" spans="1:62" hidden="1" x14ac:dyDescent="0.25">
      <c r="A6" s="5"/>
    </row>
    <row r="7" spans="1:62" ht="12" customHeight="1" x14ac:dyDescent="0.25">
      <c r="A7" s="5"/>
      <c r="D7" s="6"/>
      <c r="E7" s="6"/>
      <c r="F7" s="6"/>
      <c r="G7" s="6"/>
      <c r="H7" s="6"/>
      <c r="I7" s="6"/>
      <c r="J7" s="6"/>
      <c r="K7" s="7"/>
    </row>
    <row r="8" spans="1:62" ht="34.5" customHeight="1" x14ac:dyDescent="0.25">
      <c r="A8" s="5"/>
      <c r="D8" s="81" t="s">
        <v>310</v>
      </c>
      <c r="E8" s="81"/>
      <c r="F8" s="8"/>
      <c r="G8" s="8"/>
      <c r="H8" s="8"/>
      <c r="I8" s="8"/>
      <c r="J8" s="8"/>
      <c r="K8" s="8"/>
      <c r="L8" s="8"/>
    </row>
    <row r="9" spans="1:62" ht="17.25" customHeight="1" x14ac:dyDescent="0.25">
      <c r="A9" s="5"/>
      <c r="D9" s="9" t="s">
        <v>309</v>
      </c>
      <c r="E9" s="9"/>
      <c r="F9" s="8"/>
      <c r="G9" s="8"/>
      <c r="H9" s="8"/>
      <c r="I9" s="8"/>
      <c r="J9" s="8"/>
      <c r="K9" s="8"/>
      <c r="L9" s="8"/>
    </row>
    <row r="10" spans="1:62" ht="12" customHeight="1" x14ac:dyDescent="0.25">
      <c r="D10" s="10"/>
      <c r="E10" s="10"/>
      <c r="F10" s="6"/>
      <c r="G10" s="6"/>
      <c r="H10" s="6"/>
      <c r="I10" s="6"/>
      <c r="K10" s="11"/>
    </row>
    <row r="11" spans="1:62" ht="15" customHeight="1" x14ac:dyDescent="0.25">
      <c r="C11" s="6"/>
      <c r="D11" s="82" t="s">
        <v>7</v>
      </c>
      <c r="E11" s="84" t="s">
        <v>8</v>
      </c>
      <c r="F11" s="84" t="s">
        <v>9</v>
      </c>
      <c r="G11" s="84" t="s">
        <v>10</v>
      </c>
      <c r="H11" s="84" t="s">
        <v>11</v>
      </c>
      <c r="I11" s="84"/>
      <c r="J11" s="84"/>
      <c r="K11" s="89"/>
      <c r="L11" s="12"/>
    </row>
    <row r="12" spans="1:62" ht="15" customHeight="1" x14ac:dyDescent="0.25">
      <c r="C12" s="6"/>
      <c r="D12" s="83"/>
      <c r="E12" s="85"/>
      <c r="F12" s="85"/>
      <c r="G12" s="85"/>
      <c r="H12" s="13" t="s">
        <v>12</v>
      </c>
      <c r="I12" s="13" t="s">
        <v>13</v>
      </c>
      <c r="J12" s="13" t="s">
        <v>14</v>
      </c>
      <c r="K12" s="14" t="s">
        <v>15</v>
      </c>
      <c r="L12" s="12"/>
    </row>
    <row r="13" spans="1:62" ht="12" customHeight="1" x14ac:dyDescent="0.25">
      <c r="D13" s="15">
        <v>0</v>
      </c>
      <c r="E13" s="15">
        <v>1</v>
      </c>
      <c r="F13" s="15">
        <v>2</v>
      </c>
      <c r="G13" s="15">
        <v>3</v>
      </c>
      <c r="H13" s="15">
        <v>4</v>
      </c>
      <c r="I13" s="15">
        <v>5</v>
      </c>
      <c r="J13" s="15">
        <v>6</v>
      </c>
      <c r="K13" s="15">
        <v>7</v>
      </c>
    </row>
    <row r="14" spans="1:62" s="16" customFormat="1" ht="15" customHeight="1" x14ac:dyDescent="0.25">
      <c r="C14" s="17"/>
      <c r="D14" s="86" t="s">
        <v>16</v>
      </c>
      <c r="E14" s="87"/>
      <c r="F14" s="87"/>
      <c r="G14" s="87"/>
      <c r="H14" s="87"/>
      <c r="I14" s="87"/>
      <c r="J14" s="87"/>
      <c r="K14" s="88"/>
      <c r="L14" s="18"/>
    </row>
    <row r="15" spans="1:62" s="16" customFormat="1" ht="15" customHeight="1" x14ac:dyDescent="0.25">
      <c r="C15" s="17"/>
      <c r="D15" s="19" t="s">
        <v>17</v>
      </c>
      <c r="E15" s="20" t="s">
        <v>18</v>
      </c>
      <c r="F15" s="21">
        <v>10</v>
      </c>
      <c r="G15" s="22">
        <v>138991.37400000001</v>
      </c>
      <c r="H15" s="22">
        <v>0</v>
      </c>
      <c r="I15" s="22">
        <v>0</v>
      </c>
      <c r="J15" s="22">
        <v>138982.53</v>
      </c>
      <c r="K15" s="22">
        <v>8.8439999999999994</v>
      </c>
      <c r="L15" s="18"/>
    </row>
    <row r="16" spans="1:62" s="16" customFormat="1" ht="15" customHeight="1" x14ac:dyDescent="0.25">
      <c r="C16" s="17"/>
      <c r="D16" s="19" t="s">
        <v>19</v>
      </c>
      <c r="E16" s="23" t="s">
        <v>20</v>
      </c>
      <c r="F16" s="21">
        <v>20</v>
      </c>
      <c r="G16" s="22">
        <v>25876.608200000002</v>
      </c>
      <c r="H16" s="24"/>
      <c r="I16" s="24"/>
      <c r="J16" s="24">
        <v>25876.608200000002</v>
      </c>
      <c r="K16" s="24"/>
      <c r="L16" s="18"/>
    </row>
    <row r="17" spans="3:12" s="16" customFormat="1" ht="15" customHeight="1" x14ac:dyDescent="0.25">
      <c r="C17" s="17"/>
      <c r="D17" s="19" t="s">
        <v>21</v>
      </c>
      <c r="E17" s="23" t="s">
        <v>22</v>
      </c>
      <c r="F17" s="21">
        <v>30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18"/>
    </row>
    <row r="18" spans="3:12" s="16" customFormat="1" hidden="1" x14ac:dyDescent="0.25">
      <c r="C18" s="17"/>
      <c r="D18" s="25" t="s">
        <v>23</v>
      </c>
      <c r="E18" s="26"/>
      <c r="F18" s="27" t="s">
        <v>24</v>
      </c>
      <c r="G18" s="58"/>
      <c r="H18" s="58"/>
      <c r="I18" s="58"/>
      <c r="J18" s="58"/>
      <c r="K18" s="58"/>
      <c r="L18" s="18"/>
    </row>
    <row r="19" spans="3:12" s="16" customFormat="1" ht="15" customHeight="1" x14ac:dyDescent="0.25">
      <c r="C19" s="17"/>
      <c r="D19" s="29"/>
      <c r="E19" s="30" t="s">
        <v>25</v>
      </c>
      <c r="F19" s="31"/>
      <c r="G19" s="59"/>
      <c r="H19" s="59"/>
      <c r="I19" s="59"/>
      <c r="J19" s="59"/>
      <c r="K19" s="60"/>
      <c r="L19" s="18"/>
    </row>
    <row r="20" spans="3:12" s="16" customFormat="1" ht="15" customHeight="1" x14ac:dyDescent="0.25">
      <c r="C20" s="17"/>
      <c r="D20" s="19" t="s">
        <v>26</v>
      </c>
      <c r="E20" s="23" t="s">
        <v>27</v>
      </c>
      <c r="F20" s="21" t="s">
        <v>28</v>
      </c>
      <c r="G20" s="22">
        <f t="shared" ref="G20:G57" si="0">SUM(H20:K20)</f>
        <v>0</v>
      </c>
      <c r="H20" s="22">
        <f>SUM(H21:H22)</f>
        <v>0</v>
      </c>
      <c r="I20" s="22">
        <f>SUM(I21:I22)</f>
        <v>0</v>
      </c>
      <c r="J20" s="22">
        <f>SUM(J21:J22)</f>
        <v>0</v>
      </c>
      <c r="K20" s="22">
        <f>SUM(K21:K22)</f>
        <v>0</v>
      </c>
      <c r="L20" s="18"/>
    </row>
    <row r="21" spans="3:12" s="16" customFormat="1" hidden="1" x14ac:dyDescent="0.25">
      <c r="C21" s="17"/>
      <c r="D21" s="25" t="s">
        <v>29</v>
      </c>
      <c r="E21" s="26"/>
      <c r="F21" s="27" t="s">
        <v>28</v>
      </c>
      <c r="G21" s="58"/>
      <c r="H21" s="58"/>
      <c r="I21" s="58"/>
      <c r="J21" s="58"/>
      <c r="K21" s="58"/>
      <c r="L21" s="18"/>
    </row>
    <row r="22" spans="3:12" s="16" customFormat="1" ht="15" customHeight="1" x14ac:dyDescent="0.25">
      <c r="C22" s="17"/>
      <c r="D22" s="29"/>
      <c r="E22" s="30" t="s">
        <v>25</v>
      </c>
      <c r="F22" s="31"/>
      <c r="G22" s="59"/>
      <c r="H22" s="59"/>
      <c r="I22" s="59"/>
      <c r="J22" s="59"/>
      <c r="K22" s="60"/>
      <c r="L22" s="18"/>
    </row>
    <row r="23" spans="3:12" s="16" customFormat="1" ht="15" customHeight="1" x14ac:dyDescent="0.25">
      <c r="C23" s="17"/>
      <c r="D23" s="19" t="s">
        <v>30</v>
      </c>
      <c r="E23" s="23" t="s">
        <v>31</v>
      </c>
      <c r="F23" s="21" t="s">
        <v>32</v>
      </c>
      <c r="G23" s="22">
        <v>113114.76579999999</v>
      </c>
      <c r="H23" s="22">
        <v>0</v>
      </c>
      <c r="I23" s="22">
        <v>0</v>
      </c>
      <c r="J23" s="22">
        <v>113105.9218</v>
      </c>
      <c r="K23" s="22">
        <v>8.8439999999999994</v>
      </c>
      <c r="L23" s="18"/>
    </row>
    <row r="24" spans="3:12" s="16" customFormat="1" hidden="1" x14ac:dyDescent="0.25">
      <c r="C24" s="17"/>
      <c r="D24" s="25" t="s">
        <v>33</v>
      </c>
      <c r="E24" s="26"/>
      <c r="F24" s="27" t="s">
        <v>32</v>
      </c>
      <c r="G24" s="68"/>
      <c r="H24" s="68"/>
      <c r="I24" s="68"/>
      <c r="J24" s="68"/>
      <c r="K24" s="68"/>
      <c r="L24" s="18"/>
    </row>
    <row r="25" spans="3:12" s="16" customFormat="1" ht="15" customHeight="1" x14ac:dyDescent="0.25">
      <c r="C25" s="33" t="s">
        <v>34</v>
      </c>
      <c r="D25" s="34" t="s">
        <v>35</v>
      </c>
      <c r="E25" s="35" t="s">
        <v>36</v>
      </c>
      <c r="F25" s="36">
        <v>431</v>
      </c>
      <c r="G25" s="37">
        <v>113114.76579999999</v>
      </c>
      <c r="H25" s="69"/>
      <c r="I25" s="69"/>
      <c r="J25" s="69">
        <v>113105.9218</v>
      </c>
      <c r="K25" s="70">
        <v>8.8439999999999994</v>
      </c>
      <c r="L25" s="18"/>
    </row>
    <row r="26" spans="3:12" s="16" customFormat="1" ht="15" customHeight="1" x14ac:dyDescent="0.25">
      <c r="C26" s="17"/>
      <c r="D26" s="29"/>
      <c r="E26" s="30" t="s">
        <v>25</v>
      </c>
      <c r="F26" s="31"/>
      <c r="G26" s="31"/>
      <c r="H26" s="31"/>
      <c r="I26" s="31"/>
      <c r="J26" s="31"/>
      <c r="K26" s="32"/>
      <c r="L26" s="18"/>
    </row>
    <row r="27" spans="3:12" s="16" customFormat="1" ht="15" customHeight="1" x14ac:dyDescent="0.25">
      <c r="C27" s="17"/>
      <c r="D27" s="19" t="s">
        <v>37</v>
      </c>
      <c r="E27" s="20" t="s">
        <v>38</v>
      </c>
      <c r="F27" s="21" t="s">
        <v>39</v>
      </c>
      <c r="G27" s="22">
        <v>99751.032199999987</v>
      </c>
      <c r="H27" s="22">
        <v>0</v>
      </c>
      <c r="I27" s="22">
        <v>0</v>
      </c>
      <c r="J27" s="22">
        <v>0</v>
      </c>
      <c r="K27" s="22">
        <v>99751.032199999987</v>
      </c>
      <c r="L27" s="18"/>
    </row>
    <row r="28" spans="3:12" s="16" customFormat="1" ht="15" customHeight="1" x14ac:dyDescent="0.25">
      <c r="C28" s="17"/>
      <c r="D28" s="19" t="s">
        <v>40</v>
      </c>
      <c r="E28" s="23" t="s">
        <v>12</v>
      </c>
      <c r="F28" s="21" t="s">
        <v>41</v>
      </c>
      <c r="G28" s="22">
        <v>0</v>
      </c>
      <c r="H28" s="71"/>
      <c r="I28" s="24"/>
      <c r="J28" s="24"/>
      <c r="K28" s="24"/>
      <c r="L28" s="18"/>
    </row>
    <row r="29" spans="3:12" s="16" customFormat="1" ht="15" customHeight="1" x14ac:dyDescent="0.25">
      <c r="C29" s="17"/>
      <c r="D29" s="19" t="s">
        <v>42</v>
      </c>
      <c r="E29" s="23" t="s">
        <v>13</v>
      </c>
      <c r="F29" s="21" t="s">
        <v>43</v>
      </c>
      <c r="G29" s="22">
        <v>0</v>
      </c>
      <c r="H29" s="24"/>
      <c r="I29" s="71"/>
      <c r="J29" s="24"/>
      <c r="K29" s="24"/>
      <c r="L29" s="18"/>
    </row>
    <row r="30" spans="3:12" s="16" customFormat="1" ht="15" customHeight="1" x14ac:dyDescent="0.25">
      <c r="C30" s="17"/>
      <c r="D30" s="19" t="s">
        <v>44</v>
      </c>
      <c r="E30" s="23" t="s">
        <v>14</v>
      </c>
      <c r="F30" s="21" t="s">
        <v>45</v>
      </c>
      <c r="G30" s="22">
        <v>99751.032199999987</v>
      </c>
      <c r="H30" s="24"/>
      <c r="I30" s="24"/>
      <c r="J30" s="71"/>
      <c r="K30" s="24">
        <v>99751.032199999987</v>
      </c>
      <c r="L30" s="18"/>
    </row>
    <row r="31" spans="3:12" s="16" customFormat="1" ht="15" customHeight="1" x14ac:dyDescent="0.25">
      <c r="C31" s="17"/>
      <c r="D31" s="19" t="s">
        <v>46</v>
      </c>
      <c r="E31" s="23" t="s">
        <v>47</v>
      </c>
      <c r="F31" s="21" t="s">
        <v>48</v>
      </c>
      <c r="G31" s="22">
        <v>0</v>
      </c>
      <c r="H31" s="24"/>
      <c r="I31" s="24"/>
      <c r="J31" s="24"/>
      <c r="K31" s="71"/>
      <c r="L31" s="18"/>
    </row>
    <row r="32" spans="3:12" s="16" customFormat="1" ht="15" customHeight="1" x14ac:dyDescent="0.25">
      <c r="C32" s="17"/>
      <c r="D32" s="19" t="s">
        <v>49</v>
      </c>
      <c r="E32" s="38" t="s">
        <v>50</v>
      </c>
      <c r="F32" s="21" t="s">
        <v>51</v>
      </c>
      <c r="G32" s="22">
        <v>0</v>
      </c>
      <c r="H32" s="24"/>
      <c r="I32" s="24"/>
      <c r="J32" s="24"/>
      <c r="K32" s="24"/>
      <c r="L32" s="18"/>
    </row>
    <row r="33" spans="3:12" s="16" customFormat="1" ht="15" customHeight="1" x14ac:dyDescent="0.25">
      <c r="C33" s="17"/>
      <c r="D33" s="19" t="s">
        <v>52</v>
      </c>
      <c r="E33" s="20" t="s">
        <v>53</v>
      </c>
      <c r="F33" s="39" t="s">
        <v>54</v>
      </c>
      <c r="G33" s="22">
        <v>131237.54519999999</v>
      </c>
      <c r="H33" s="22">
        <v>0</v>
      </c>
      <c r="I33" s="22">
        <v>0</v>
      </c>
      <c r="J33" s="22">
        <v>37096.999000000003</v>
      </c>
      <c r="K33" s="22">
        <v>94140.546199999997</v>
      </c>
      <c r="L33" s="18"/>
    </row>
    <row r="34" spans="3:12" s="16" customFormat="1" ht="22.5" x14ac:dyDescent="0.25">
      <c r="C34" s="17"/>
      <c r="D34" s="19" t="s">
        <v>55</v>
      </c>
      <c r="E34" s="23" t="s">
        <v>56</v>
      </c>
      <c r="F34" s="21" t="s">
        <v>57</v>
      </c>
      <c r="G34" s="22">
        <v>0</v>
      </c>
      <c r="H34" s="24"/>
      <c r="I34" s="24"/>
      <c r="J34" s="24"/>
      <c r="K34" s="24"/>
      <c r="L34" s="18"/>
    </row>
    <row r="35" spans="3:12" s="16" customFormat="1" ht="15" customHeight="1" x14ac:dyDescent="0.25">
      <c r="C35" s="17"/>
      <c r="D35" s="19" t="s">
        <v>58</v>
      </c>
      <c r="E35" s="40" t="s">
        <v>59</v>
      </c>
      <c r="F35" s="21" t="s">
        <v>60</v>
      </c>
      <c r="G35" s="22">
        <v>0</v>
      </c>
      <c r="H35" s="24"/>
      <c r="I35" s="24"/>
      <c r="J35" s="24"/>
      <c r="K35" s="24"/>
      <c r="L35" s="18"/>
    </row>
    <row r="36" spans="3:12" s="16" customFormat="1" ht="15" customHeight="1" x14ac:dyDescent="0.25">
      <c r="C36" s="17"/>
      <c r="D36" s="19" t="s">
        <v>61</v>
      </c>
      <c r="E36" s="23" t="s">
        <v>62</v>
      </c>
      <c r="F36" s="21" t="s">
        <v>63</v>
      </c>
      <c r="G36" s="22">
        <v>53967.225000000006</v>
      </c>
      <c r="H36" s="24"/>
      <c r="I36" s="24"/>
      <c r="J36" s="24">
        <v>36411.688000000002</v>
      </c>
      <c r="K36" s="24">
        <v>17555.537</v>
      </c>
      <c r="L36" s="18"/>
    </row>
    <row r="37" spans="3:12" s="16" customFormat="1" ht="15" customHeight="1" x14ac:dyDescent="0.25">
      <c r="C37" s="17"/>
      <c r="D37" s="19" t="s">
        <v>64</v>
      </c>
      <c r="E37" s="40" t="s">
        <v>65</v>
      </c>
      <c r="F37" s="21" t="s">
        <v>66</v>
      </c>
      <c r="G37" s="22">
        <v>53967.225000000006</v>
      </c>
      <c r="H37" s="24"/>
      <c r="I37" s="24"/>
      <c r="J37" s="24">
        <v>36411.688000000002</v>
      </c>
      <c r="K37" s="24">
        <v>17555.537</v>
      </c>
      <c r="L37" s="18"/>
    </row>
    <row r="38" spans="3:12" s="16" customFormat="1" ht="15" customHeight="1" x14ac:dyDescent="0.25">
      <c r="C38" s="17"/>
      <c r="D38" s="19" t="s">
        <v>67</v>
      </c>
      <c r="E38" s="41" t="s">
        <v>59</v>
      </c>
      <c r="F38" s="21" t="s">
        <v>68</v>
      </c>
      <c r="G38" s="22">
        <v>0</v>
      </c>
      <c r="H38" s="24"/>
      <c r="I38" s="24"/>
      <c r="J38" s="24"/>
      <c r="K38" s="24"/>
      <c r="L38" s="18"/>
    </row>
    <row r="39" spans="3:12" s="16" customFormat="1" ht="14.25" customHeight="1" x14ac:dyDescent="0.25">
      <c r="C39" s="17"/>
      <c r="D39" s="19" t="s">
        <v>69</v>
      </c>
      <c r="E39" s="23" t="s">
        <v>70</v>
      </c>
      <c r="F39" s="21" t="s">
        <v>71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18"/>
    </row>
    <row r="40" spans="3:12" s="16" customFormat="1" ht="21.75" hidden="1" customHeight="1" x14ac:dyDescent="0.25">
      <c r="C40" s="17"/>
      <c r="D40" s="25" t="s">
        <v>72</v>
      </c>
      <c r="E40" s="26"/>
      <c r="F40" s="27" t="s">
        <v>71</v>
      </c>
      <c r="G40" s="55"/>
      <c r="H40" s="55"/>
      <c r="I40" s="55"/>
      <c r="J40" s="55"/>
      <c r="K40" s="55"/>
      <c r="L40" s="18"/>
    </row>
    <row r="41" spans="3:12" s="16" customFormat="1" ht="15" customHeight="1" x14ac:dyDescent="0.25">
      <c r="C41" s="17"/>
      <c r="D41" s="42"/>
      <c r="E41" s="30" t="s">
        <v>25</v>
      </c>
      <c r="F41" s="31"/>
      <c r="G41" s="56"/>
      <c r="H41" s="56"/>
      <c r="I41" s="56"/>
      <c r="J41" s="56"/>
      <c r="K41" s="57"/>
      <c r="L41" s="18"/>
    </row>
    <row r="42" spans="3:12" s="16" customFormat="1" ht="15" customHeight="1" x14ac:dyDescent="0.25">
      <c r="C42" s="17"/>
      <c r="D42" s="19" t="s">
        <v>73</v>
      </c>
      <c r="E42" s="43" t="s">
        <v>74</v>
      </c>
      <c r="F42" s="21" t="s">
        <v>75</v>
      </c>
      <c r="G42" s="22">
        <v>77270.320200000002</v>
      </c>
      <c r="H42" s="24"/>
      <c r="I42" s="24"/>
      <c r="J42" s="72">
        <v>685.31100000000004</v>
      </c>
      <c r="K42" s="72">
        <v>76585.0092</v>
      </c>
      <c r="L42" s="18"/>
    </row>
    <row r="43" spans="3:12" s="16" customFormat="1" ht="15" customHeight="1" x14ac:dyDescent="0.25">
      <c r="C43" s="17"/>
      <c r="D43" s="19" t="s">
        <v>76</v>
      </c>
      <c r="E43" s="20" t="s">
        <v>77</v>
      </c>
      <c r="F43" s="21" t="s">
        <v>78</v>
      </c>
      <c r="G43" s="22">
        <v>99751.032199999987</v>
      </c>
      <c r="H43" s="24"/>
      <c r="I43" s="24"/>
      <c r="J43" s="24">
        <v>99751.032199999987</v>
      </c>
      <c r="K43" s="72"/>
      <c r="L43" s="18"/>
    </row>
    <row r="44" spans="3:12" s="16" customFormat="1" ht="15" customHeight="1" x14ac:dyDescent="0.25">
      <c r="C44" s="17"/>
      <c r="D44" s="19" t="s">
        <v>79</v>
      </c>
      <c r="E44" s="20" t="s">
        <v>80</v>
      </c>
      <c r="F44" s="21" t="s">
        <v>81</v>
      </c>
      <c r="G44" s="22">
        <v>0</v>
      </c>
      <c r="H44" s="24"/>
      <c r="I44" s="24"/>
      <c r="J44" s="24"/>
      <c r="K44" s="72"/>
      <c r="L44" s="18"/>
    </row>
    <row r="45" spans="3:12" s="16" customFormat="1" ht="15" customHeight="1" x14ac:dyDescent="0.25">
      <c r="C45" s="17"/>
      <c r="D45" s="19" t="s">
        <v>82</v>
      </c>
      <c r="E45" s="20" t="s">
        <v>83</v>
      </c>
      <c r="F45" s="21" t="s">
        <v>84</v>
      </c>
      <c r="G45" s="22">
        <v>0</v>
      </c>
      <c r="H45" s="24"/>
      <c r="I45" s="24"/>
      <c r="J45" s="24"/>
      <c r="K45" s="72"/>
      <c r="L45" s="18"/>
    </row>
    <row r="46" spans="3:12" s="16" customFormat="1" ht="15" customHeight="1" x14ac:dyDescent="0.25">
      <c r="C46" s="17"/>
      <c r="D46" s="19" t="s">
        <v>85</v>
      </c>
      <c r="E46" s="20" t="s">
        <v>86</v>
      </c>
      <c r="F46" s="21" t="s">
        <v>87</v>
      </c>
      <c r="G46" s="22">
        <v>7753.8287999999993</v>
      </c>
      <c r="H46" s="24"/>
      <c r="I46" s="24"/>
      <c r="J46" s="24">
        <v>2134.4987999999998</v>
      </c>
      <c r="K46" s="72">
        <v>5619.33</v>
      </c>
      <c r="L46" s="18"/>
    </row>
    <row r="47" spans="3:12" s="16" customFormat="1" ht="15" customHeight="1" x14ac:dyDescent="0.25">
      <c r="C47" s="17"/>
      <c r="D47" s="19" t="s">
        <v>88</v>
      </c>
      <c r="E47" s="23" t="s">
        <v>89</v>
      </c>
      <c r="F47" s="21" t="s">
        <v>90</v>
      </c>
      <c r="G47" s="22">
        <v>7753.8288000000002</v>
      </c>
      <c r="H47" s="24"/>
      <c r="I47" s="24"/>
      <c r="J47" s="24">
        <v>2134.4988000000003</v>
      </c>
      <c r="K47" s="72">
        <v>5619.33</v>
      </c>
      <c r="L47" s="18"/>
    </row>
    <row r="48" spans="3:12" s="16" customFormat="1" ht="15" customHeight="1" x14ac:dyDescent="0.25">
      <c r="C48" s="17"/>
      <c r="D48" s="19" t="s">
        <v>91</v>
      </c>
      <c r="E48" s="20" t="s">
        <v>92</v>
      </c>
      <c r="F48" s="21" t="s">
        <v>93</v>
      </c>
      <c r="G48" s="22">
        <v>10011.200000000003</v>
      </c>
      <c r="H48" s="24"/>
      <c r="I48" s="24"/>
      <c r="J48" s="24">
        <v>2695.1885189073159</v>
      </c>
      <c r="K48" s="24">
        <v>7316.0114810926862</v>
      </c>
      <c r="L48" s="18"/>
    </row>
    <row r="49" spans="3:12" s="16" customFormat="1" ht="22.5" x14ac:dyDescent="0.25">
      <c r="C49" s="17"/>
      <c r="D49" s="19" t="s">
        <v>94</v>
      </c>
      <c r="E49" s="38" t="s">
        <v>95</v>
      </c>
      <c r="F49" s="21" t="s">
        <v>96</v>
      </c>
      <c r="G49" s="22">
        <v>-2257.3712000000023</v>
      </c>
      <c r="H49" s="22">
        <v>0</v>
      </c>
      <c r="I49" s="22">
        <v>0</v>
      </c>
      <c r="J49" s="22">
        <v>-560.68971890731609</v>
      </c>
      <c r="K49" s="22">
        <v>-1696.6814810926862</v>
      </c>
      <c r="L49" s="18"/>
    </row>
    <row r="50" spans="3:12" s="16" customFormat="1" ht="15" customHeight="1" x14ac:dyDescent="0.25">
      <c r="C50" s="17"/>
      <c r="D50" s="19" t="s">
        <v>97</v>
      </c>
      <c r="E50" s="20" t="s">
        <v>98</v>
      </c>
      <c r="F50" s="21" t="s">
        <v>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18"/>
    </row>
    <row r="51" spans="3:12" s="16" customFormat="1" ht="15" customHeight="1" x14ac:dyDescent="0.25">
      <c r="C51" s="17"/>
      <c r="D51" s="86" t="s">
        <v>100</v>
      </c>
      <c r="E51" s="87"/>
      <c r="F51" s="87"/>
      <c r="G51" s="87"/>
      <c r="H51" s="87"/>
      <c r="I51" s="87"/>
      <c r="J51" s="87"/>
      <c r="K51" s="88"/>
      <c r="L51" s="18"/>
    </row>
    <row r="52" spans="3:12" s="16" customFormat="1" ht="15" customHeight="1" x14ac:dyDescent="0.25">
      <c r="C52" s="17"/>
      <c r="D52" s="19" t="s">
        <v>101</v>
      </c>
      <c r="E52" s="20" t="s">
        <v>18</v>
      </c>
      <c r="F52" s="21" t="s">
        <v>102</v>
      </c>
      <c r="G52" s="22">
        <v>24.90884838709681</v>
      </c>
      <c r="H52" s="22">
        <v>0</v>
      </c>
      <c r="I52" s="22">
        <v>0</v>
      </c>
      <c r="J52" s="22">
        <v>24.907263440860252</v>
      </c>
      <c r="K52" s="22">
        <v>1.58494623655914E-3</v>
      </c>
      <c r="L52" s="18"/>
    </row>
    <row r="53" spans="3:12" s="16" customFormat="1" ht="15" customHeight="1" x14ac:dyDescent="0.25">
      <c r="C53" s="17"/>
      <c r="D53" s="19" t="s">
        <v>103</v>
      </c>
      <c r="E53" s="23" t="s">
        <v>20</v>
      </c>
      <c r="F53" s="21" t="s">
        <v>104</v>
      </c>
      <c r="G53" s="22">
        <v>4.6373849820788537</v>
      </c>
      <c r="H53" s="61"/>
      <c r="I53" s="61"/>
      <c r="J53" s="61">
        <v>4.6373849820788537</v>
      </c>
      <c r="K53" s="61"/>
      <c r="L53" s="18"/>
    </row>
    <row r="54" spans="3:12" s="16" customFormat="1" ht="15" customHeight="1" x14ac:dyDescent="0.25">
      <c r="C54" s="17"/>
      <c r="D54" s="19" t="s">
        <v>105</v>
      </c>
      <c r="E54" s="23" t="s">
        <v>22</v>
      </c>
      <c r="F54" s="21" t="s">
        <v>106</v>
      </c>
      <c r="G54" s="22">
        <v>0</v>
      </c>
      <c r="H54" s="67">
        <v>0</v>
      </c>
      <c r="I54" s="67">
        <v>0</v>
      </c>
      <c r="J54" s="67">
        <v>0</v>
      </c>
      <c r="K54" s="67">
        <v>0</v>
      </c>
      <c r="L54" s="18"/>
    </row>
    <row r="55" spans="3:12" s="16" customFormat="1" hidden="1" x14ac:dyDescent="0.25">
      <c r="C55" s="17"/>
      <c r="D55" s="25" t="s">
        <v>107</v>
      </c>
      <c r="E55" s="26"/>
      <c r="F55" s="27" t="s">
        <v>106</v>
      </c>
      <c r="G55" s="28"/>
      <c r="H55" s="62"/>
      <c r="I55" s="62"/>
      <c r="J55" s="62"/>
      <c r="K55" s="62"/>
      <c r="L55" s="18"/>
    </row>
    <row r="56" spans="3:12" s="16" customFormat="1" ht="15" customHeight="1" x14ac:dyDescent="0.25">
      <c r="C56" s="17"/>
      <c r="D56" s="29"/>
      <c r="E56" s="30" t="s">
        <v>25</v>
      </c>
      <c r="F56" s="31"/>
      <c r="G56" s="31"/>
      <c r="H56" s="63"/>
      <c r="I56" s="63"/>
      <c r="J56" s="63"/>
      <c r="K56" s="64"/>
      <c r="L56" s="18"/>
    </row>
    <row r="57" spans="3:12" s="16" customFormat="1" ht="15" customHeight="1" x14ac:dyDescent="0.25">
      <c r="C57" s="17"/>
      <c r="D57" s="19" t="s">
        <v>108</v>
      </c>
      <c r="E57" s="23" t="s">
        <v>27</v>
      </c>
      <c r="F57" s="21" t="s">
        <v>109</v>
      </c>
      <c r="G57" s="67">
        <f t="shared" si="0"/>
        <v>0</v>
      </c>
      <c r="H57" s="67">
        <f>SUM(H58:H59)</f>
        <v>0</v>
      </c>
      <c r="I57" s="67">
        <f>SUM(I58:I59)</f>
        <v>0</v>
      </c>
      <c r="J57" s="67">
        <f>SUM(J58:J59)</f>
        <v>0</v>
      </c>
      <c r="K57" s="67">
        <f>SUM(K58:K59)</f>
        <v>0</v>
      </c>
      <c r="L57" s="18"/>
    </row>
    <row r="58" spans="3:12" s="16" customFormat="1" ht="12.75" hidden="1" customHeight="1" x14ac:dyDescent="0.25">
      <c r="C58" s="17"/>
      <c r="D58" s="25" t="s">
        <v>110</v>
      </c>
      <c r="E58" s="26"/>
      <c r="F58" s="27" t="s">
        <v>109</v>
      </c>
      <c r="G58" s="28"/>
      <c r="H58" s="62"/>
      <c r="I58" s="62"/>
      <c r="J58" s="62"/>
      <c r="K58" s="62"/>
      <c r="L58" s="18"/>
    </row>
    <row r="59" spans="3:12" s="16" customFormat="1" ht="15" customHeight="1" x14ac:dyDescent="0.25">
      <c r="C59" s="17"/>
      <c r="D59" s="29"/>
      <c r="E59" s="30" t="s">
        <v>25</v>
      </c>
      <c r="F59" s="31"/>
      <c r="G59" s="31"/>
      <c r="H59" s="63"/>
      <c r="I59" s="63"/>
      <c r="J59" s="63"/>
      <c r="K59" s="64"/>
      <c r="L59" s="18"/>
    </row>
    <row r="60" spans="3:12" s="16" customFormat="1" ht="15" customHeight="1" x14ac:dyDescent="0.25">
      <c r="C60" s="17"/>
      <c r="D60" s="19" t="s">
        <v>111</v>
      </c>
      <c r="E60" s="23" t="s">
        <v>31</v>
      </c>
      <c r="F60" s="21" t="s">
        <v>112</v>
      </c>
      <c r="G60" s="22">
        <v>20.271463405017958</v>
      </c>
      <c r="H60" s="22">
        <v>0</v>
      </c>
      <c r="I60" s="22">
        <v>0</v>
      </c>
      <c r="J60" s="22">
        <v>20.269878458781399</v>
      </c>
      <c r="K60" s="22">
        <v>1.58494623655914E-3</v>
      </c>
      <c r="L60" s="18"/>
    </row>
    <row r="61" spans="3:12" s="16" customFormat="1" ht="12.75" hidden="1" customHeight="1" x14ac:dyDescent="0.25">
      <c r="C61" s="17"/>
      <c r="D61" s="25" t="s">
        <v>113</v>
      </c>
      <c r="E61" s="26"/>
      <c r="F61" s="27" t="s">
        <v>112</v>
      </c>
      <c r="G61" s="28"/>
      <c r="H61" s="68"/>
      <c r="I61" s="68"/>
      <c r="J61" s="68"/>
      <c r="K61" s="68"/>
      <c r="L61" s="18"/>
    </row>
    <row r="62" spans="3:12" s="16" customFormat="1" ht="15" customHeight="1" x14ac:dyDescent="0.25">
      <c r="C62" s="33" t="s">
        <v>34</v>
      </c>
      <c r="D62" s="34" t="s">
        <v>114</v>
      </c>
      <c r="E62" s="35" t="s">
        <v>36</v>
      </c>
      <c r="F62" s="36">
        <v>1461</v>
      </c>
      <c r="G62" s="37">
        <v>20.271463405017958</v>
      </c>
      <c r="H62" s="69"/>
      <c r="I62" s="69"/>
      <c r="J62" s="69">
        <v>20.269878458781399</v>
      </c>
      <c r="K62" s="70">
        <v>1.58494623655914E-3</v>
      </c>
      <c r="L62" s="18"/>
    </row>
    <row r="63" spans="3:12" s="16" customFormat="1" ht="15" customHeight="1" x14ac:dyDescent="0.25">
      <c r="C63" s="17"/>
      <c r="D63" s="29"/>
      <c r="E63" s="30" t="s">
        <v>25</v>
      </c>
      <c r="F63" s="31"/>
      <c r="G63" s="31"/>
      <c r="H63" s="63"/>
      <c r="I63" s="63"/>
      <c r="J63" s="63"/>
      <c r="K63" s="64"/>
      <c r="L63" s="18"/>
    </row>
    <row r="64" spans="3:12" s="16" customFormat="1" ht="15" customHeight="1" x14ac:dyDescent="0.25">
      <c r="C64" s="17"/>
      <c r="D64" s="19" t="s">
        <v>115</v>
      </c>
      <c r="E64" s="20" t="s">
        <v>38</v>
      </c>
      <c r="F64" s="21" t="s">
        <v>116</v>
      </c>
      <c r="G64" s="22">
        <v>17.8765290681004</v>
      </c>
      <c r="H64" s="22">
        <v>0</v>
      </c>
      <c r="I64" s="22">
        <v>0</v>
      </c>
      <c r="J64" s="22">
        <v>0</v>
      </c>
      <c r="K64" s="22">
        <v>17.8765290681004</v>
      </c>
      <c r="L64" s="18"/>
    </row>
    <row r="65" spans="3:12" s="16" customFormat="1" ht="15" customHeight="1" x14ac:dyDescent="0.25">
      <c r="C65" s="17"/>
      <c r="D65" s="19" t="s">
        <v>117</v>
      </c>
      <c r="E65" s="23" t="s">
        <v>12</v>
      </c>
      <c r="F65" s="21" t="s">
        <v>118</v>
      </c>
      <c r="G65" s="22">
        <v>0</v>
      </c>
      <c r="H65" s="71"/>
      <c r="I65" s="24"/>
      <c r="J65" s="24"/>
      <c r="K65" s="24"/>
      <c r="L65" s="18"/>
    </row>
    <row r="66" spans="3:12" s="16" customFormat="1" ht="15" customHeight="1" x14ac:dyDescent="0.25">
      <c r="C66" s="17"/>
      <c r="D66" s="19" t="s">
        <v>119</v>
      </c>
      <c r="E66" s="23" t="s">
        <v>13</v>
      </c>
      <c r="F66" s="21" t="s">
        <v>120</v>
      </c>
      <c r="G66" s="22">
        <v>0</v>
      </c>
      <c r="H66" s="24"/>
      <c r="I66" s="71"/>
      <c r="J66" s="24"/>
      <c r="K66" s="24"/>
      <c r="L66" s="18"/>
    </row>
    <row r="67" spans="3:12" s="16" customFormat="1" ht="15" customHeight="1" x14ac:dyDescent="0.25">
      <c r="C67" s="17"/>
      <c r="D67" s="19" t="s">
        <v>121</v>
      </c>
      <c r="E67" s="23" t="s">
        <v>14</v>
      </c>
      <c r="F67" s="21" t="s">
        <v>122</v>
      </c>
      <c r="G67" s="22">
        <v>17.8765290681004</v>
      </c>
      <c r="H67" s="24"/>
      <c r="I67" s="24"/>
      <c r="J67" s="71"/>
      <c r="K67" s="24">
        <v>17.8765290681004</v>
      </c>
      <c r="L67" s="18"/>
    </row>
    <row r="68" spans="3:12" s="16" customFormat="1" ht="15" customHeight="1" x14ac:dyDescent="0.25">
      <c r="C68" s="17"/>
      <c r="D68" s="19" t="s">
        <v>123</v>
      </c>
      <c r="E68" s="23" t="s">
        <v>47</v>
      </c>
      <c r="F68" s="21" t="s">
        <v>124</v>
      </c>
      <c r="G68" s="22">
        <v>0</v>
      </c>
      <c r="H68" s="24"/>
      <c r="I68" s="24"/>
      <c r="J68" s="24"/>
      <c r="K68" s="71"/>
      <c r="L68" s="18"/>
    </row>
    <row r="69" spans="3:12" s="16" customFormat="1" ht="15" customHeight="1" x14ac:dyDescent="0.25">
      <c r="C69" s="17"/>
      <c r="D69" s="19" t="s">
        <v>125</v>
      </c>
      <c r="E69" s="38" t="s">
        <v>50</v>
      </c>
      <c r="F69" s="21" t="s">
        <v>126</v>
      </c>
      <c r="G69" s="22">
        <v>0</v>
      </c>
      <c r="H69" s="24"/>
      <c r="I69" s="24"/>
      <c r="J69" s="24"/>
      <c r="K69" s="24"/>
      <c r="L69" s="18"/>
    </row>
    <row r="70" spans="3:12" s="16" customFormat="1" ht="15" customHeight="1" x14ac:dyDescent="0.25">
      <c r="C70" s="17"/>
      <c r="D70" s="19" t="s">
        <v>127</v>
      </c>
      <c r="E70" s="20" t="s">
        <v>53</v>
      </c>
      <c r="F70" s="39" t="s">
        <v>128</v>
      </c>
      <c r="G70" s="22">
        <v>23.519273476702509</v>
      </c>
      <c r="H70" s="22">
        <v>0</v>
      </c>
      <c r="I70" s="22">
        <v>0</v>
      </c>
      <c r="J70" s="22">
        <v>6.6482077060931895</v>
      </c>
      <c r="K70" s="22">
        <v>16.87106577060932</v>
      </c>
      <c r="L70" s="18"/>
    </row>
    <row r="71" spans="3:12" s="16" customFormat="1" ht="22.5" x14ac:dyDescent="0.25">
      <c r="C71" s="17"/>
      <c r="D71" s="19" t="s">
        <v>129</v>
      </c>
      <c r="E71" s="23" t="s">
        <v>56</v>
      </c>
      <c r="F71" s="21" t="s">
        <v>130</v>
      </c>
      <c r="G71" s="22">
        <v>0</v>
      </c>
      <c r="H71" s="24"/>
      <c r="I71" s="24"/>
      <c r="J71" s="24"/>
      <c r="K71" s="24"/>
      <c r="L71" s="18"/>
    </row>
    <row r="72" spans="3:12" s="16" customFormat="1" ht="15" customHeight="1" x14ac:dyDescent="0.25">
      <c r="C72" s="17"/>
      <c r="D72" s="19" t="s">
        <v>131</v>
      </c>
      <c r="E72" s="40" t="s">
        <v>59</v>
      </c>
      <c r="F72" s="21" t="s">
        <v>132</v>
      </c>
      <c r="G72" s="22">
        <v>0</v>
      </c>
      <c r="H72" s="24"/>
      <c r="I72" s="24"/>
      <c r="J72" s="24"/>
      <c r="K72" s="24"/>
      <c r="L72" s="18"/>
    </row>
    <row r="73" spans="3:12" s="16" customFormat="1" ht="15" customHeight="1" x14ac:dyDescent="0.25">
      <c r="C73" s="17"/>
      <c r="D73" s="19" t="s">
        <v>133</v>
      </c>
      <c r="E73" s="23" t="s">
        <v>62</v>
      </c>
      <c r="F73" s="21" t="s">
        <v>134</v>
      </c>
      <c r="G73" s="22">
        <v>9.6715456989247315</v>
      </c>
      <c r="H73" s="24"/>
      <c r="I73" s="24"/>
      <c r="J73" s="24">
        <v>6.5253921146953404</v>
      </c>
      <c r="K73" s="24">
        <v>3.1461535842293902</v>
      </c>
      <c r="L73" s="18"/>
    </row>
    <row r="74" spans="3:12" s="16" customFormat="1" ht="15" customHeight="1" x14ac:dyDescent="0.25">
      <c r="C74" s="17"/>
      <c r="D74" s="19" t="s">
        <v>135</v>
      </c>
      <c r="E74" s="40" t="s">
        <v>65</v>
      </c>
      <c r="F74" s="21" t="s">
        <v>136</v>
      </c>
      <c r="G74" s="22">
        <v>9.6715456989247315</v>
      </c>
      <c r="H74" s="24"/>
      <c r="I74" s="24"/>
      <c r="J74" s="24">
        <v>6.5253921146953404</v>
      </c>
      <c r="K74" s="24">
        <v>3.1461535842293906</v>
      </c>
      <c r="L74" s="18"/>
    </row>
    <row r="75" spans="3:12" s="16" customFormat="1" ht="15" customHeight="1" x14ac:dyDescent="0.25">
      <c r="C75" s="17"/>
      <c r="D75" s="19" t="s">
        <v>137</v>
      </c>
      <c r="E75" s="41" t="s">
        <v>59</v>
      </c>
      <c r="F75" s="21" t="s">
        <v>138</v>
      </c>
      <c r="G75" s="22">
        <v>0</v>
      </c>
      <c r="H75" s="24"/>
      <c r="I75" s="24"/>
      <c r="J75" s="24"/>
      <c r="K75" s="24"/>
      <c r="L75" s="18"/>
    </row>
    <row r="76" spans="3:12" s="16" customFormat="1" ht="15" customHeight="1" x14ac:dyDescent="0.25">
      <c r="C76" s="17"/>
      <c r="D76" s="19" t="s">
        <v>139</v>
      </c>
      <c r="E76" s="23" t="s">
        <v>70</v>
      </c>
      <c r="F76" s="21" t="s">
        <v>140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18"/>
    </row>
    <row r="77" spans="3:12" s="16" customFormat="1" ht="12.75" hidden="1" customHeight="1" x14ac:dyDescent="0.25">
      <c r="C77" s="17"/>
      <c r="D77" s="25" t="s">
        <v>141</v>
      </c>
      <c r="E77" s="26"/>
      <c r="F77" s="27" t="s">
        <v>140</v>
      </c>
      <c r="G77" s="28"/>
      <c r="H77" s="62"/>
      <c r="I77" s="62"/>
      <c r="J77" s="62"/>
      <c r="K77" s="62"/>
      <c r="L77" s="18"/>
    </row>
    <row r="78" spans="3:12" s="16" customFormat="1" ht="15" customHeight="1" x14ac:dyDescent="0.25">
      <c r="C78" s="17"/>
      <c r="D78" s="29"/>
      <c r="E78" s="30" t="s">
        <v>25</v>
      </c>
      <c r="F78" s="31"/>
      <c r="G78" s="31"/>
      <c r="H78" s="63"/>
      <c r="I78" s="63"/>
      <c r="J78" s="63"/>
      <c r="K78" s="64"/>
      <c r="L78" s="18"/>
    </row>
    <row r="79" spans="3:12" s="16" customFormat="1" ht="15" customHeight="1" x14ac:dyDescent="0.25">
      <c r="C79" s="17"/>
      <c r="D79" s="19" t="s">
        <v>142</v>
      </c>
      <c r="E79" s="43" t="s">
        <v>74</v>
      </c>
      <c r="F79" s="21" t="s">
        <v>143</v>
      </c>
      <c r="G79" s="22">
        <v>13.847727777777777</v>
      </c>
      <c r="H79" s="24"/>
      <c r="I79" s="24"/>
      <c r="J79" s="24">
        <v>0.12281559139784946</v>
      </c>
      <c r="K79" s="72">
        <v>13.724912186379928</v>
      </c>
      <c r="L79" s="18"/>
    </row>
    <row r="80" spans="3:12" s="16" customFormat="1" ht="15" customHeight="1" x14ac:dyDescent="0.25">
      <c r="C80" s="17"/>
      <c r="D80" s="19" t="s">
        <v>144</v>
      </c>
      <c r="E80" s="20" t="s">
        <v>77</v>
      </c>
      <c r="F80" s="21" t="s">
        <v>145</v>
      </c>
      <c r="G80" s="22">
        <v>17.876529068100357</v>
      </c>
      <c r="H80" s="24"/>
      <c r="I80" s="24"/>
      <c r="J80" s="24">
        <v>17.876529068100357</v>
      </c>
      <c r="K80" s="72"/>
      <c r="L80" s="18"/>
    </row>
    <row r="81" spans="3:12" s="16" customFormat="1" ht="15" customHeight="1" x14ac:dyDescent="0.25">
      <c r="C81" s="17"/>
      <c r="D81" s="19" t="s">
        <v>146</v>
      </c>
      <c r="E81" s="20" t="s">
        <v>80</v>
      </c>
      <c r="F81" s="21" t="s">
        <v>147</v>
      </c>
      <c r="G81" s="22">
        <v>0</v>
      </c>
      <c r="H81" s="24"/>
      <c r="I81" s="24"/>
      <c r="J81" s="24"/>
      <c r="K81" s="72"/>
      <c r="L81" s="18"/>
    </row>
    <row r="82" spans="3:12" s="16" customFormat="1" ht="15" customHeight="1" x14ac:dyDescent="0.25">
      <c r="C82" s="17"/>
      <c r="D82" s="19" t="s">
        <v>148</v>
      </c>
      <c r="E82" s="20" t="s">
        <v>83</v>
      </c>
      <c r="F82" s="21" t="s">
        <v>149</v>
      </c>
      <c r="G82" s="22">
        <v>0</v>
      </c>
      <c r="H82" s="24"/>
      <c r="I82" s="24"/>
      <c r="J82" s="24"/>
      <c r="K82" s="72"/>
      <c r="L82" s="18"/>
    </row>
    <row r="83" spans="3:12" s="16" customFormat="1" ht="15" customHeight="1" x14ac:dyDescent="0.25">
      <c r="C83" s="17"/>
      <c r="D83" s="19" t="s">
        <v>150</v>
      </c>
      <c r="E83" s="20" t="s">
        <v>86</v>
      </c>
      <c r="F83" s="21" t="s">
        <v>151</v>
      </c>
      <c r="G83" s="22">
        <v>1.3895749103942652</v>
      </c>
      <c r="H83" s="24"/>
      <c r="I83" s="24"/>
      <c r="J83" s="24">
        <v>0.38252666666666674</v>
      </c>
      <c r="K83" s="72">
        <v>1.0070482437275985</v>
      </c>
      <c r="L83" s="18"/>
    </row>
    <row r="84" spans="3:12" s="16" customFormat="1" ht="15" customHeight="1" x14ac:dyDescent="0.25">
      <c r="C84" s="17"/>
      <c r="D84" s="19" t="s">
        <v>152</v>
      </c>
      <c r="E84" s="23" t="s">
        <v>153</v>
      </c>
      <c r="F84" s="21" t="s">
        <v>154</v>
      </c>
      <c r="G84" s="22">
        <v>1.3895749103942652</v>
      </c>
      <c r="H84" s="24"/>
      <c r="I84" s="24"/>
      <c r="J84" s="24">
        <v>0.38252666666666674</v>
      </c>
      <c r="K84" s="72">
        <v>1.0070482437275985</v>
      </c>
      <c r="L84" s="18"/>
    </row>
    <row r="85" spans="3:12" s="16" customFormat="1" ht="15" customHeight="1" x14ac:dyDescent="0.25">
      <c r="C85" s="17"/>
      <c r="D85" s="19" t="s">
        <v>155</v>
      </c>
      <c r="E85" s="20" t="s">
        <v>92</v>
      </c>
      <c r="F85" s="21" t="s">
        <v>156</v>
      </c>
      <c r="G85" s="22">
        <v>1.2874000000000001</v>
      </c>
      <c r="H85" s="24"/>
      <c r="I85" s="24"/>
      <c r="J85" s="24">
        <v>0.36140000000000005</v>
      </c>
      <c r="K85" s="24">
        <v>0.92600000000000005</v>
      </c>
      <c r="L85" s="18"/>
    </row>
    <row r="86" spans="3:12" s="16" customFormat="1" ht="22.5" x14ac:dyDescent="0.25">
      <c r="C86" s="17"/>
      <c r="D86" s="19" t="s">
        <v>157</v>
      </c>
      <c r="E86" s="38" t="s">
        <v>95</v>
      </c>
      <c r="F86" s="21" t="s">
        <v>158</v>
      </c>
      <c r="G86" s="22">
        <v>0.10217491039426513</v>
      </c>
      <c r="H86" s="22">
        <v>0</v>
      </c>
      <c r="I86" s="22">
        <v>0</v>
      </c>
      <c r="J86" s="22">
        <v>2.1126666666666682E-2</v>
      </c>
      <c r="K86" s="22">
        <v>8.1048243727598446E-2</v>
      </c>
      <c r="L86" s="18"/>
    </row>
    <row r="87" spans="3:12" s="16" customFormat="1" ht="15" customHeight="1" x14ac:dyDescent="0.25">
      <c r="C87" s="17"/>
      <c r="D87" s="19" t="s">
        <v>159</v>
      </c>
      <c r="E87" s="20" t="s">
        <v>98</v>
      </c>
      <c r="F87" s="21" t="s">
        <v>160</v>
      </c>
      <c r="G87" s="22">
        <v>7.815970093361102E-14</v>
      </c>
      <c r="H87" s="22">
        <v>0</v>
      </c>
      <c r="I87" s="22">
        <v>0</v>
      </c>
      <c r="J87" s="22">
        <v>3.907985046680551E-14</v>
      </c>
      <c r="K87" s="22">
        <v>3.907985046680551E-14</v>
      </c>
      <c r="L87" s="18"/>
    </row>
    <row r="88" spans="3:12" s="16" customFormat="1" ht="15" customHeight="1" x14ac:dyDescent="0.25">
      <c r="C88" s="17"/>
      <c r="D88" s="86" t="s">
        <v>161</v>
      </c>
      <c r="E88" s="87"/>
      <c r="F88" s="87"/>
      <c r="G88" s="87"/>
      <c r="H88" s="87"/>
      <c r="I88" s="87"/>
      <c r="J88" s="87"/>
      <c r="K88" s="88"/>
      <c r="L88" s="18"/>
    </row>
    <row r="89" spans="3:12" s="16" customFormat="1" ht="15" customHeight="1" x14ac:dyDescent="0.25">
      <c r="C89" s="17"/>
      <c r="D89" s="19" t="s">
        <v>162</v>
      </c>
      <c r="E89" s="20" t="s">
        <v>163</v>
      </c>
      <c r="F89" s="21" t="s">
        <v>164</v>
      </c>
      <c r="G89" s="22">
        <v>20.565999999999999</v>
      </c>
      <c r="H89" s="24"/>
      <c r="I89" s="24"/>
      <c r="J89" s="24">
        <v>4.1689999999999996</v>
      </c>
      <c r="K89" s="24">
        <v>16.396999999999998</v>
      </c>
      <c r="L89" s="18"/>
    </row>
    <row r="90" spans="3:12" s="16" customFormat="1" ht="15" customHeight="1" x14ac:dyDescent="0.25">
      <c r="C90" s="17"/>
      <c r="D90" s="19" t="s">
        <v>165</v>
      </c>
      <c r="E90" s="20" t="s">
        <v>166</v>
      </c>
      <c r="F90" s="21" t="s">
        <v>167</v>
      </c>
      <c r="G90" s="22">
        <v>0</v>
      </c>
      <c r="H90" s="24"/>
      <c r="I90" s="24"/>
      <c r="J90" s="24"/>
      <c r="K90" s="24"/>
      <c r="L90" s="18"/>
    </row>
    <row r="91" spans="3:12" s="16" customFormat="1" ht="15" customHeight="1" x14ac:dyDescent="0.25">
      <c r="C91" s="17"/>
      <c r="D91" s="19" t="s">
        <v>168</v>
      </c>
      <c r="E91" s="20" t="s">
        <v>169</v>
      </c>
      <c r="F91" s="21" t="s">
        <v>170</v>
      </c>
      <c r="G91" s="22">
        <v>0</v>
      </c>
      <c r="H91" s="24"/>
      <c r="I91" s="24"/>
      <c r="J91" s="24"/>
      <c r="K91" s="24"/>
      <c r="L91" s="18"/>
    </row>
    <row r="92" spans="3:12" s="16" customFormat="1" ht="15" customHeight="1" x14ac:dyDescent="0.25">
      <c r="C92" s="17"/>
      <c r="D92" s="86" t="s">
        <v>171</v>
      </c>
      <c r="E92" s="87"/>
      <c r="F92" s="87"/>
      <c r="G92" s="87"/>
      <c r="H92" s="87"/>
      <c r="I92" s="87"/>
      <c r="J92" s="87"/>
      <c r="K92" s="88"/>
      <c r="L92" s="18"/>
    </row>
    <row r="93" spans="3:12" s="16" customFormat="1" ht="15" customHeight="1" x14ac:dyDescent="0.25">
      <c r="C93" s="17"/>
      <c r="D93" s="19" t="s">
        <v>172</v>
      </c>
      <c r="E93" s="20" t="s">
        <v>173</v>
      </c>
      <c r="F93" s="21" t="s">
        <v>174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18"/>
    </row>
    <row r="94" spans="3:12" ht="15" customHeight="1" x14ac:dyDescent="0.25">
      <c r="C94" s="6"/>
      <c r="D94" s="44" t="s">
        <v>175</v>
      </c>
      <c r="E94" s="23" t="s">
        <v>176</v>
      </c>
      <c r="F94" s="21" t="s">
        <v>177</v>
      </c>
      <c r="G94" s="22">
        <v>0</v>
      </c>
      <c r="H94" s="45"/>
      <c r="I94" s="45"/>
      <c r="J94" s="45"/>
      <c r="K94" s="45"/>
      <c r="L94" s="12"/>
    </row>
    <row r="95" spans="3:12" ht="15" customHeight="1" x14ac:dyDescent="0.25">
      <c r="C95" s="6"/>
      <c r="D95" s="44" t="s">
        <v>178</v>
      </c>
      <c r="E95" s="23" t="s">
        <v>179</v>
      </c>
      <c r="F95" s="21" t="s">
        <v>180</v>
      </c>
      <c r="G95" s="22">
        <v>0</v>
      </c>
      <c r="H95" s="46">
        <v>0</v>
      </c>
      <c r="I95" s="46">
        <v>0</v>
      </c>
      <c r="J95" s="46">
        <v>0</v>
      </c>
      <c r="K95" s="46">
        <v>0</v>
      </c>
      <c r="L95" s="12"/>
    </row>
    <row r="96" spans="3:12" ht="15" customHeight="1" x14ac:dyDescent="0.25">
      <c r="C96" s="6"/>
      <c r="D96" s="44" t="s">
        <v>181</v>
      </c>
      <c r="E96" s="40" t="s">
        <v>182</v>
      </c>
      <c r="F96" s="21" t="s">
        <v>183</v>
      </c>
      <c r="G96" s="22">
        <v>0</v>
      </c>
      <c r="H96" s="45"/>
      <c r="I96" s="45"/>
      <c r="J96" s="45"/>
      <c r="K96" s="45"/>
      <c r="L96" s="12"/>
    </row>
    <row r="97" spans="3:12" ht="15" customHeight="1" x14ac:dyDescent="0.25">
      <c r="C97" s="6"/>
      <c r="D97" s="44" t="s">
        <v>184</v>
      </c>
      <c r="E97" s="41" t="s">
        <v>185</v>
      </c>
      <c r="F97" s="21" t="s">
        <v>186</v>
      </c>
      <c r="G97" s="22">
        <v>0</v>
      </c>
      <c r="H97" s="45"/>
      <c r="I97" s="45"/>
      <c r="J97" s="45"/>
      <c r="K97" s="45"/>
      <c r="L97" s="12"/>
    </row>
    <row r="98" spans="3:12" ht="15" customHeight="1" x14ac:dyDescent="0.25">
      <c r="C98" s="6"/>
      <c r="D98" s="44" t="s">
        <v>187</v>
      </c>
      <c r="E98" s="40" t="s">
        <v>188</v>
      </c>
      <c r="F98" s="21" t="s">
        <v>189</v>
      </c>
      <c r="G98" s="22">
        <v>0</v>
      </c>
      <c r="H98" s="45"/>
      <c r="I98" s="45"/>
      <c r="J98" s="45"/>
      <c r="K98" s="45"/>
      <c r="L98" s="12"/>
    </row>
    <row r="99" spans="3:12" ht="15" customHeight="1" x14ac:dyDescent="0.25">
      <c r="C99" s="6"/>
      <c r="D99" s="44" t="s">
        <v>190</v>
      </c>
      <c r="E99" s="20" t="s">
        <v>191</v>
      </c>
      <c r="F99" s="21" t="s">
        <v>192</v>
      </c>
      <c r="G99" s="22">
        <v>131237.54599999997</v>
      </c>
      <c r="H99" s="46">
        <v>0</v>
      </c>
      <c r="I99" s="46">
        <v>0</v>
      </c>
      <c r="J99" s="46">
        <v>37096.998999999996</v>
      </c>
      <c r="K99" s="46">
        <v>94140.546999999991</v>
      </c>
      <c r="L99" s="12"/>
    </row>
    <row r="100" spans="3:12" ht="15" customHeight="1" x14ac:dyDescent="0.25">
      <c r="C100" s="6"/>
      <c r="D100" s="44" t="s">
        <v>193</v>
      </c>
      <c r="E100" s="23" t="s">
        <v>194</v>
      </c>
      <c r="F100" s="21" t="s">
        <v>195</v>
      </c>
      <c r="G100" s="22">
        <v>108339.954</v>
      </c>
      <c r="H100" s="46">
        <v>0</v>
      </c>
      <c r="I100" s="46">
        <v>0</v>
      </c>
      <c r="J100" s="46">
        <v>14613.264999999999</v>
      </c>
      <c r="K100" s="46">
        <v>93726.688999999998</v>
      </c>
      <c r="L100" s="12"/>
    </row>
    <row r="101" spans="3:12" ht="15" customHeight="1" x14ac:dyDescent="0.25">
      <c r="C101" s="6"/>
      <c r="D101" s="44" t="s">
        <v>196</v>
      </c>
      <c r="E101" s="40" t="s">
        <v>197</v>
      </c>
      <c r="F101" s="21" t="s">
        <v>198</v>
      </c>
      <c r="G101" s="22">
        <v>31069.633000000002</v>
      </c>
      <c r="H101" s="45"/>
      <c r="I101" s="45"/>
      <c r="J101" s="45">
        <v>13927.954</v>
      </c>
      <c r="K101" s="45">
        <v>17141.679</v>
      </c>
      <c r="L101" s="12"/>
    </row>
    <row r="102" spans="3:12" ht="15" customHeight="1" x14ac:dyDescent="0.25">
      <c r="C102" s="6"/>
      <c r="D102" s="44" t="s">
        <v>199</v>
      </c>
      <c r="E102" s="40" t="s">
        <v>200</v>
      </c>
      <c r="F102" s="21" t="s">
        <v>201</v>
      </c>
      <c r="G102" s="22">
        <v>77270.320999999996</v>
      </c>
      <c r="H102" s="46">
        <v>0</v>
      </c>
      <c r="I102" s="46">
        <v>0</v>
      </c>
      <c r="J102" s="46">
        <v>685.31099999999992</v>
      </c>
      <c r="K102" s="46">
        <v>76585.009999999995</v>
      </c>
      <c r="L102" s="12"/>
    </row>
    <row r="103" spans="3:12" ht="33.75" x14ac:dyDescent="0.25">
      <c r="C103" s="6"/>
      <c r="D103" s="44" t="s">
        <v>202</v>
      </c>
      <c r="E103" s="41" t="s">
        <v>203</v>
      </c>
      <c r="F103" s="21" t="s">
        <v>204</v>
      </c>
      <c r="G103" s="22">
        <v>0</v>
      </c>
      <c r="H103" s="47">
        <v>0</v>
      </c>
      <c r="I103" s="47">
        <v>0</v>
      </c>
      <c r="J103" s="47">
        <v>0</v>
      </c>
      <c r="K103" s="47">
        <v>0</v>
      </c>
      <c r="L103" s="12"/>
    </row>
    <row r="104" spans="3:12" ht="15" customHeight="1" x14ac:dyDescent="0.25">
      <c r="C104" s="6"/>
      <c r="D104" s="44" t="s">
        <v>205</v>
      </c>
      <c r="E104" s="48" t="s">
        <v>206</v>
      </c>
      <c r="F104" s="21" t="s">
        <v>207</v>
      </c>
      <c r="G104" s="22">
        <v>0</v>
      </c>
      <c r="H104" s="45"/>
      <c r="I104" s="45"/>
      <c r="J104" s="45"/>
      <c r="K104" s="45"/>
      <c r="L104" s="12"/>
    </row>
    <row r="105" spans="3:12" ht="15" customHeight="1" x14ac:dyDescent="0.25">
      <c r="C105" s="6"/>
      <c r="D105" s="44" t="s">
        <v>208</v>
      </c>
      <c r="E105" s="48" t="s">
        <v>209</v>
      </c>
      <c r="F105" s="21" t="s">
        <v>210</v>
      </c>
      <c r="G105" s="22">
        <v>0</v>
      </c>
      <c r="H105" s="45"/>
      <c r="I105" s="45"/>
      <c r="J105" s="45"/>
      <c r="K105" s="45"/>
      <c r="L105" s="12"/>
    </row>
    <row r="106" spans="3:12" ht="33.75" x14ac:dyDescent="0.25">
      <c r="C106" s="6"/>
      <c r="D106" s="44" t="s">
        <v>211</v>
      </c>
      <c r="E106" s="41" t="s">
        <v>212</v>
      </c>
      <c r="F106" s="21" t="s">
        <v>213</v>
      </c>
      <c r="G106" s="22">
        <v>67243.797000000006</v>
      </c>
      <c r="H106" s="47">
        <v>0</v>
      </c>
      <c r="I106" s="47">
        <v>0</v>
      </c>
      <c r="J106" s="47">
        <v>656.76599999999996</v>
      </c>
      <c r="K106" s="47">
        <v>66587.031000000003</v>
      </c>
      <c r="L106" s="12"/>
    </row>
    <row r="107" spans="3:12" ht="15" customHeight="1" x14ac:dyDescent="0.25">
      <c r="C107" s="6"/>
      <c r="D107" s="44" t="s">
        <v>214</v>
      </c>
      <c r="E107" s="48" t="s">
        <v>206</v>
      </c>
      <c r="F107" s="21" t="s">
        <v>215</v>
      </c>
      <c r="G107" s="22">
        <v>67243.797000000006</v>
      </c>
      <c r="H107" s="45"/>
      <c r="I107" s="45"/>
      <c r="J107" s="79">
        <v>656.76599999999996</v>
      </c>
      <c r="K107" s="73">
        <v>66587.031000000003</v>
      </c>
      <c r="L107" s="12"/>
    </row>
    <row r="108" spans="3:12" ht="15" customHeight="1" x14ac:dyDescent="0.25">
      <c r="C108" s="6"/>
      <c r="D108" s="44" t="s">
        <v>216</v>
      </c>
      <c r="E108" s="48" t="s">
        <v>209</v>
      </c>
      <c r="F108" s="21" t="s">
        <v>217</v>
      </c>
      <c r="G108" s="22">
        <v>0</v>
      </c>
      <c r="H108" s="45"/>
      <c r="I108" s="45"/>
      <c r="J108" s="80"/>
      <c r="K108" s="65"/>
      <c r="L108" s="12"/>
    </row>
    <row r="109" spans="3:12" ht="22.9" customHeight="1" x14ac:dyDescent="0.25">
      <c r="C109" s="6"/>
      <c r="D109" s="44" t="s">
        <v>218</v>
      </c>
      <c r="E109" s="41" t="s">
        <v>219</v>
      </c>
      <c r="F109" s="21" t="s">
        <v>220</v>
      </c>
      <c r="G109" s="22">
        <v>9604.0259999999998</v>
      </c>
      <c r="H109" s="47">
        <v>0</v>
      </c>
      <c r="I109" s="47">
        <v>0</v>
      </c>
      <c r="J109" s="66">
        <v>0</v>
      </c>
      <c r="K109" s="47">
        <v>9604.0259999999998</v>
      </c>
      <c r="L109" s="12"/>
    </row>
    <row r="110" spans="3:12" ht="15" customHeight="1" x14ac:dyDescent="0.25">
      <c r="C110" s="6"/>
      <c r="D110" s="44" t="s">
        <v>221</v>
      </c>
      <c r="E110" s="48" t="s">
        <v>206</v>
      </c>
      <c r="F110" s="21" t="s">
        <v>222</v>
      </c>
      <c r="G110" s="22">
        <v>9604.0259999999998</v>
      </c>
      <c r="H110" s="45"/>
      <c r="I110" s="45"/>
      <c r="J110" s="65"/>
      <c r="K110" s="73">
        <v>9604.0259999999998</v>
      </c>
      <c r="L110" s="12"/>
    </row>
    <row r="111" spans="3:12" ht="15" customHeight="1" x14ac:dyDescent="0.25">
      <c r="C111" s="6"/>
      <c r="D111" s="44" t="s">
        <v>223</v>
      </c>
      <c r="E111" s="48" t="s">
        <v>209</v>
      </c>
      <c r="F111" s="21" t="s">
        <v>224</v>
      </c>
      <c r="G111" s="22">
        <v>0</v>
      </c>
      <c r="H111" s="45"/>
      <c r="I111" s="45"/>
      <c r="J111" s="65"/>
      <c r="K111" s="65"/>
      <c r="L111" s="12"/>
    </row>
    <row r="112" spans="3:12" ht="15" customHeight="1" x14ac:dyDescent="0.25">
      <c r="C112" s="6"/>
      <c r="D112" s="44" t="s">
        <v>225</v>
      </c>
      <c r="E112" s="41" t="s">
        <v>226</v>
      </c>
      <c r="F112" s="21" t="s">
        <v>227</v>
      </c>
      <c r="G112" s="22">
        <v>0</v>
      </c>
      <c r="H112" s="45"/>
      <c r="I112" s="45"/>
      <c r="J112" s="65"/>
      <c r="K112" s="65"/>
      <c r="L112" s="12"/>
    </row>
    <row r="113" spans="3:12" ht="15" customHeight="1" x14ac:dyDescent="0.25">
      <c r="C113" s="6"/>
      <c r="D113" s="44" t="s">
        <v>228</v>
      </c>
      <c r="E113" s="41" t="s">
        <v>229</v>
      </c>
      <c r="F113" s="21" t="s">
        <v>230</v>
      </c>
      <c r="G113" s="22">
        <v>57.106000000000002</v>
      </c>
      <c r="H113" s="45"/>
      <c r="I113" s="45"/>
      <c r="J113" s="65"/>
      <c r="K113" s="45">
        <v>57.106000000000002</v>
      </c>
      <c r="L113" s="12"/>
    </row>
    <row r="114" spans="3:12" ht="33.75" x14ac:dyDescent="0.25">
      <c r="C114" s="6"/>
      <c r="D114" s="44" t="s">
        <v>231</v>
      </c>
      <c r="E114" s="41" t="s">
        <v>232</v>
      </c>
      <c r="F114" s="21" t="s">
        <v>233</v>
      </c>
      <c r="G114" s="22">
        <v>0</v>
      </c>
      <c r="H114" s="45"/>
      <c r="I114" s="45"/>
      <c r="J114" s="65"/>
      <c r="K114" s="65"/>
      <c r="L114" s="12"/>
    </row>
    <row r="115" spans="3:12" ht="22.5" x14ac:dyDescent="0.25">
      <c r="C115" s="6"/>
      <c r="D115" s="44" t="s">
        <v>234</v>
      </c>
      <c r="E115" s="41" t="s">
        <v>235</v>
      </c>
      <c r="F115" s="21" t="s">
        <v>236</v>
      </c>
      <c r="G115" s="22">
        <v>365.392</v>
      </c>
      <c r="H115" s="45"/>
      <c r="I115" s="45"/>
      <c r="J115" s="45">
        <v>28.545000000000002</v>
      </c>
      <c r="K115" s="45">
        <v>336.84699999999998</v>
      </c>
      <c r="L115" s="12"/>
    </row>
    <row r="116" spans="3:12" ht="15" customHeight="1" x14ac:dyDescent="0.25">
      <c r="C116" s="6"/>
      <c r="D116" s="44" t="s">
        <v>237</v>
      </c>
      <c r="E116" s="23" t="s">
        <v>238</v>
      </c>
      <c r="F116" s="21" t="s">
        <v>239</v>
      </c>
      <c r="G116" s="22">
        <v>22897.592000000001</v>
      </c>
      <c r="H116" s="46">
        <v>0</v>
      </c>
      <c r="I116" s="46">
        <v>0</v>
      </c>
      <c r="J116" s="46">
        <v>22483.734</v>
      </c>
      <c r="K116" s="46">
        <v>413.858</v>
      </c>
      <c r="L116" s="12"/>
    </row>
    <row r="117" spans="3:12" ht="15" customHeight="1" x14ac:dyDescent="0.25">
      <c r="C117" s="6"/>
      <c r="D117" s="44" t="s">
        <v>240</v>
      </c>
      <c r="E117" s="40" t="s">
        <v>182</v>
      </c>
      <c r="F117" s="21" t="s">
        <v>241</v>
      </c>
      <c r="G117" s="22">
        <v>3.0920000000000001</v>
      </c>
      <c r="H117" s="45"/>
      <c r="I117" s="45"/>
      <c r="J117" s="45">
        <v>3.0329999999999999</v>
      </c>
      <c r="K117" s="45">
        <v>5.8999999999999997E-2</v>
      </c>
      <c r="L117" s="12"/>
    </row>
    <row r="118" spans="3:12" ht="15" customHeight="1" x14ac:dyDescent="0.25">
      <c r="C118" s="6"/>
      <c r="D118" s="44" t="s">
        <v>242</v>
      </c>
      <c r="E118" s="41" t="s">
        <v>243</v>
      </c>
      <c r="F118" s="21" t="s">
        <v>244</v>
      </c>
      <c r="G118" s="22">
        <v>0</v>
      </c>
      <c r="H118" s="45"/>
      <c r="I118" s="45"/>
      <c r="J118" s="45"/>
      <c r="K118" s="45"/>
      <c r="L118" s="12"/>
    </row>
    <row r="119" spans="3:12" ht="15" customHeight="1" x14ac:dyDescent="0.25">
      <c r="C119" s="6"/>
      <c r="D119" s="44" t="s">
        <v>245</v>
      </c>
      <c r="E119" s="40" t="s">
        <v>188</v>
      </c>
      <c r="F119" s="21" t="s">
        <v>246</v>
      </c>
      <c r="G119" s="22">
        <v>22897.592000000001</v>
      </c>
      <c r="H119" s="45"/>
      <c r="I119" s="45"/>
      <c r="J119" s="45">
        <v>22483.734</v>
      </c>
      <c r="K119" s="45">
        <v>413.858</v>
      </c>
      <c r="L119" s="12"/>
    </row>
    <row r="120" spans="3:12" ht="15" customHeight="1" x14ac:dyDescent="0.25">
      <c r="C120" s="6"/>
      <c r="D120" s="44" t="s">
        <v>247</v>
      </c>
      <c r="E120" s="38" t="s">
        <v>248</v>
      </c>
      <c r="F120" s="21" t="s">
        <v>249</v>
      </c>
      <c r="G120" s="22">
        <v>138991.37400000001</v>
      </c>
      <c r="H120" s="46">
        <v>0</v>
      </c>
      <c r="I120" s="46">
        <v>0</v>
      </c>
      <c r="J120" s="46">
        <v>39231.497800000005</v>
      </c>
      <c r="K120" s="46">
        <v>99759.876199999999</v>
      </c>
      <c r="L120" s="12"/>
    </row>
    <row r="121" spans="3:12" ht="15" customHeight="1" x14ac:dyDescent="0.25">
      <c r="C121" s="6"/>
      <c r="D121" s="44" t="s">
        <v>250</v>
      </c>
      <c r="E121" s="23" t="s">
        <v>176</v>
      </c>
      <c r="F121" s="21" t="s">
        <v>251</v>
      </c>
      <c r="G121" s="22">
        <v>0</v>
      </c>
      <c r="H121" s="45"/>
      <c r="I121" s="45"/>
      <c r="J121" s="45"/>
      <c r="K121" s="45"/>
      <c r="L121" s="12"/>
    </row>
    <row r="122" spans="3:12" ht="15" customHeight="1" x14ac:dyDescent="0.25">
      <c r="C122" s="6"/>
      <c r="D122" s="44" t="s">
        <v>252</v>
      </c>
      <c r="E122" s="23" t="s">
        <v>179</v>
      </c>
      <c r="F122" s="21" t="s">
        <v>253</v>
      </c>
      <c r="G122" s="22">
        <v>138991.37400000001</v>
      </c>
      <c r="H122" s="46">
        <v>0</v>
      </c>
      <c r="I122" s="46">
        <v>0</v>
      </c>
      <c r="J122" s="46">
        <v>39231.497800000005</v>
      </c>
      <c r="K122" s="46">
        <v>99759.876199999999</v>
      </c>
      <c r="L122" s="12"/>
    </row>
    <row r="123" spans="3:12" ht="15" customHeight="1" x14ac:dyDescent="0.25">
      <c r="C123" s="6"/>
      <c r="D123" s="44" t="s">
        <v>254</v>
      </c>
      <c r="E123" s="40" t="s">
        <v>255</v>
      </c>
      <c r="F123" s="21" t="s">
        <v>256</v>
      </c>
      <c r="G123" s="22">
        <v>20.565999999999999</v>
      </c>
      <c r="H123" s="45"/>
      <c r="I123" s="45"/>
      <c r="J123" s="45">
        <v>4.1689999999999996</v>
      </c>
      <c r="K123" s="45">
        <v>16.396999999999998</v>
      </c>
      <c r="L123" s="12"/>
    </row>
    <row r="124" spans="3:12" ht="15" customHeight="1" x14ac:dyDescent="0.25">
      <c r="C124" s="6"/>
      <c r="D124" s="44" t="s">
        <v>257</v>
      </c>
      <c r="E124" s="40" t="s">
        <v>188</v>
      </c>
      <c r="F124" s="21" t="s">
        <v>258</v>
      </c>
      <c r="G124" s="22">
        <v>138991.37400000001</v>
      </c>
      <c r="H124" s="45"/>
      <c r="I124" s="45"/>
      <c r="J124" s="45">
        <v>39231.497800000005</v>
      </c>
      <c r="K124" s="45">
        <v>99759.876199999999</v>
      </c>
      <c r="L124" s="12"/>
    </row>
    <row r="125" spans="3:12" ht="15" customHeight="1" x14ac:dyDescent="0.25">
      <c r="C125" s="6"/>
      <c r="D125" s="86" t="s">
        <v>259</v>
      </c>
      <c r="E125" s="87"/>
      <c r="F125" s="87"/>
      <c r="G125" s="87"/>
      <c r="H125" s="87"/>
      <c r="I125" s="87"/>
      <c r="J125" s="87"/>
      <c r="K125" s="88"/>
      <c r="L125" s="12"/>
    </row>
    <row r="126" spans="3:12" ht="22.5" x14ac:dyDescent="0.25">
      <c r="C126" s="6"/>
      <c r="D126" s="44" t="s">
        <v>260</v>
      </c>
      <c r="E126" s="20" t="s">
        <v>261</v>
      </c>
      <c r="F126" s="21" t="s">
        <v>262</v>
      </c>
      <c r="G126" s="22">
        <v>0</v>
      </c>
      <c r="H126" s="46">
        <v>0</v>
      </c>
      <c r="I126" s="46">
        <v>0</v>
      </c>
      <c r="J126" s="46">
        <v>0</v>
      </c>
      <c r="K126" s="46">
        <v>0</v>
      </c>
      <c r="L126" s="12"/>
    </row>
    <row r="127" spans="3:12" ht="15" customHeight="1" x14ac:dyDescent="0.25">
      <c r="C127" s="6"/>
      <c r="D127" s="44" t="s">
        <v>263</v>
      </c>
      <c r="E127" s="23" t="s">
        <v>176</v>
      </c>
      <c r="F127" s="21" t="s">
        <v>264</v>
      </c>
      <c r="G127" s="22">
        <v>0</v>
      </c>
      <c r="H127" s="45"/>
      <c r="I127" s="45"/>
      <c r="J127" s="45"/>
      <c r="K127" s="45"/>
      <c r="L127" s="12"/>
    </row>
    <row r="128" spans="3:12" ht="15" customHeight="1" x14ac:dyDescent="0.25">
      <c r="C128" s="6"/>
      <c r="D128" s="44" t="s">
        <v>265</v>
      </c>
      <c r="E128" s="23" t="s">
        <v>179</v>
      </c>
      <c r="F128" s="21" t="s">
        <v>266</v>
      </c>
      <c r="G128" s="22">
        <v>0</v>
      </c>
      <c r="H128" s="46">
        <v>0</v>
      </c>
      <c r="I128" s="46">
        <v>0</v>
      </c>
      <c r="J128" s="46">
        <v>0</v>
      </c>
      <c r="K128" s="46">
        <v>0</v>
      </c>
      <c r="L128" s="12"/>
    </row>
    <row r="129" spans="3:12" ht="15" customHeight="1" x14ac:dyDescent="0.25">
      <c r="C129" s="6"/>
      <c r="D129" s="44" t="s">
        <v>267</v>
      </c>
      <c r="E129" s="40" t="s">
        <v>268</v>
      </c>
      <c r="F129" s="21" t="s">
        <v>269</v>
      </c>
      <c r="G129" s="22">
        <v>0</v>
      </c>
      <c r="H129" s="45"/>
      <c r="I129" s="45"/>
      <c r="J129" s="45"/>
      <c r="K129" s="45"/>
      <c r="L129" s="12"/>
    </row>
    <row r="130" spans="3:12" ht="15" customHeight="1" x14ac:dyDescent="0.25">
      <c r="C130" s="6"/>
      <c r="D130" s="44" t="s">
        <v>270</v>
      </c>
      <c r="E130" s="41" t="s">
        <v>271</v>
      </c>
      <c r="F130" s="21" t="s">
        <v>272</v>
      </c>
      <c r="G130" s="22">
        <v>0</v>
      </c>
      <c r="H130" s="45"/>
      <c r="I130" s="45"/>
      <c r="J130" s="45"/>
      <c r="K130" s="45"/>
      <c r="L130" s="12"/>
    </row>
    <row r="131" spans="3:12" ht="15" customHeight="1" x14ac:dyDescent="0.25">
      <c r="C131" s="6"/>
      <c r="D131" s="44" t="s">
        <v>273</v>
      </c>
      <c r="E131" s="40" t="s">
        <v>274</v>
      </c>
      <c r="F131" s="21" t="s">
        <v>275</v>
      </c>
      <c r="G131" s="22">
        <v>0</v>
      </c>
      <c r="H131" s="45"/>
      <c r="I131" s="45"/>
      <c r="J131" s="45"/>
      <c r="K131" s="45"/>
      <c r="L131" s="12"/>
    </row>
    <row r="132" spans="3:12" ht="15" customHeight="1" x14ac:dyDescent="0.25">
      <c r="C132" s="6"/>
      <c r="D132" s="44" t="s">
        <v>24</v>
      </c>
      <c r="E132" s="20" t="s">
        <v>276</v>
      </c>
      <c r="F132" s="21" t="s">
        <v>277</v>
      </c>
      <c r="G132" s="22">
        <v>0</v>
      </c>
      <c r="H132" s="47">
        <v>0</v>
      </c>
      <c r="I132" s="47">
        <v>0</v>
      </c>
      <c r="J132" s="47">
        <v>0</v>
      </c>
      <c r="K132" s="47">
        <v>0</v>
      </c>
      <c r="L132" s="49"/>
    </row>
    <row r="133" spans="3:12" ht="15" customHeight="1" x14ac:dyDescent="0.25">
      <c r="C133" s="6"/>
      <c r="D133" s="44" t="s">
        <v>278</v>
      </c>
      <c r="E133" s="23" t="s">
        <v>176</v>
      </c>
      <c r="F133" s="21" t="s">
        <v>279</v>
      </c>
      <c r="G133" s="22">
        <v>0</v>
      </c>
      <c r="H133" s="47">
        <v>0</v>
      </c>
      <c r="I133" s="47">
        <v>0</v>
      </c>
      <c r="J133" s="47">
        <v>0</v>
      </c>
      <c r="K133" s="47">
        <v>0</v>
      </c>
      <c r="L133" s="49"/>
    </row>
    <row r="134" spans="3:12" ht="15" customHeight="1" x14ac:dyDescent="0.25">
      <c r="C134" s="6"/>
      <c r="D134" s="44" t="s">
        <v>280</v>
      </c>
      <c r="E134" s="40" t="s">
        <v>197</v>
      </c>
      <c r="F134" s="21" t="s">
        <v>281</v>
      </c>
      <c r="G134" s="22">
        <v>0</v>
      </c>
      <c r="H134" s="50"/>
      <c r="I134" s="50"/>
      <c r="J134" s="50"/>
      <c r="K134" s="50"/>
      <c r="L134" s="49"/>
    </row>
    <row r="135" spans="3:12" ht="15" customHeight="1" x14ac:dyDescent="0.25">
      <c r="C135" s="6"/>
      <c r="D135" s="44" t="s">
        <v>282</v>
      </c>
      <c r="E135" s="40" t="s">
        <v>200</v>
      </c>
      <c r="F135" s="21" t="s">
        <v>283</v>
      </c>
      <c r="G135" s="22">
        <v>0</v>
      </c>
      <c r="H135" s="47">
        <v>0</v>
      </c>
      <c r="I135" s="47">
        <v>0</v>
      </c>
      <c r="J135" s="47">
        <v>0</v>
      </c>
      <c r="K135" s="47">
        <v>0</v>
      </c>
      <c r="L135" s="49"/>
    </row>
    <row r="136" spans="3:12" ht="15" customHeight="1" x14ac:dyDescent="0.25">
      <c r="C136" s="6"/>
      <c r="D136" s="44" t="s">
        <v>284</v>
      </c>
      <c r="E136" s="41" t="s">
        <v>206</v>
      </c>
      <c r="F136" s="21" t="s">
        <v>285</v>
      </c>
      <c r="G136" s="22">
        <v>0</v>
      </c>
      <c r="H136" s="50"/>
      <c r="I136" s="50"/>
      <c r="J136" s="50"/>
      <c r="K136" s="50"/>
      <c r="L136" s="49"/>
    </row>
    <row r="137" spans="3:12" ht="15" customHeight="1" x14ac:dyDescent="0.25">
      <c r="C137" s="6"/>
      <c r="D137" s="44" t="s">
        <v>286</v>
      </c>
      <c r="E137" s="41" t="s">
        <v>287</v>
      </c>
      <c r="F137" s="21" t="s">
        <v>288</v>
      </c>
      <c r="G137" s="22">
        <v>0</v>
      </c>
      <c r="H137" s="50"/>
      <c r="I137" s="50"/>
      <c r="J137" s="50"/>
      <c r="K137" s="50"/>
      <c r="L137" s="49"/>
    </row>
    <row r="138" spans="3:12" ht="15" customHeight="1" x14ac:dyDescent="0.25">
      <c r="C138" s="6"/>
      <c r="D138" s="44" t="s">
        <v>289</v>
      </c>
      <c r="E138" s="23" t="s">
        <v>238</v>
      </c>
      <c r="F138" s="21" t="s">
        <v>290</v>
      </c>
      <c r="G138" s="22">
        <v>0</v>
      </c>
      <c r="H138" s="47">
        <v>0</v>
      </c>
      <c r="I138" s="47">
        <v>0</v>
      </c>
      <c r="J138" s="47">
        <v>0</v>
      </c>
      <c r="K138" s="47">
        <v>0</v>
      </c>
      <c r="L138" s="49"/>
    </row>
    <row r="139" spans="3:12" ht="15" customHeight="1" x14ac:dyDescent="0.25">
      <c r="C139" s="6"/>
      <c r="D139" s="44" t="s">
        <v>291</v>
      </c>
      <c r="E139" s="40" t="s">
        <v>268</v>
      </c>
      <c r="F139" s="21" t="s">
        <v>292</v>
      </c>
      <c r="G139" s="22">
        <v>0</v>
      </c>
      <c r="H139" s="45"/>
      <c r="I139" s="45"/>
      <c r="J139" s="45"/>
      <c r="K139" s="45"/>
      <c r="L139" s="49"/>
    </row>
    <row r="140" spans="3:12" ht="15" customHeight="1" x14ac:dyDescent="0.25">
      <c r="C140" s="6"/>
      <c r="D140" s="44" t="s">
        <v>293</v>
      </c>
      <c r="E140" s="41" t="s">
        <v>271</v>
      </c>
      <c r="F140" s="21" t="s">
        <v>294</v>
      </c>
      <c r="G140" s="22">
        <v>0</v>
      </c>
      <c r="H140" s="45"/>
      <c r="I140" s="45"/>
      <c r="J140" s="45"/>
      <c r="K140" s="45"/>
      <c r="L140" s="49"/>
    </row>
    <row r="141" spans="3:12" ht="15" customHeight="1" x14ac:dyDescent="0.25">
      <c r="C141" s="6"/>
      <c r="D141" s="44" t="s">
        <v>295</v>
      </c>
      <c r="E141" s="40" t="s">
        <v>274</v>
      </c>
      <c r="F141" s="21" t="s">
        <v>296</v>
      </c>
      <c r="G141" s="22">
        <v>0</v>
      </c>
      <c r="H141" s="51"/>
      <c r="I141" s="51"/>
      <c r="J141" s="51"/>
      <c r="K141" s="51"/>
      <c r="L141" s="49"/>
    </row>
    <row r="142" spans="3:12" ht="15" customHeight="1" x14ac:dyDescent="0.25">
      <c r="C142" s="6"/>
      <c r="D142" s="44" t="s">
        <v>297</v>
      </c>
      <c r="E142" s="20" t="s">
        <v>298</v>
      </c>
      <c r="F142" s="21" t="s">
        <v>299</v>
      </c>
      <c r="G142" s="22">
        <v>174859296.4920339</v>
      </c>
      <c r="H142" s="52">
        <v>0</v>
      </c>
      <c r="I142" s="52">
        <v>0</v>
      </c>
      <c r="J142" s="52">
        <v>50475010.021645591</v>
      </c>
      <c r="K142" s="52">
        <v>124384286.47038829</v>
      </c>
      <c r="L142" s="49"/>
    </row>
    <row r="143" spans="3:12" ht="15" customHeight="1" x14ac:dyDescent="0.25">
      <c r="C143" s="6"/>
      <c r="D143" s="44" t="s">
        <v>300</v>
      </c>
      <c r="E143" s="23" t="s">
        <v>176</v>
      </c>
      <c r="F143" s="21" t="s">
        <v>301</v>
      </c>
      <c r="G143" s="22">
        <v>0</v>
      </c>
      <c r="H143" s="51"/>
      <c r="I143" s="51"/>
      <c r="J143" s="51"/>
      <c r="K143" s="51"/>
      <c r="L143" s="49"/>
    </row>
    <row r="144" spans="3:12" ht="15" customHeight="1" x14ac:dyDescent="0.25">
      <c r="C144" s="6"/>
      <c r="D144" s="44" t="s">
        <v>302</v>
      </c>
      <c r="E144" s="23" t="s">
        <v>179</v>
      </c>
      <c r="F144" s="21" t="s">
        <v>303</v>
      </c>
      <c r="G144" s="22">
        <v>174859296.4920339</v>
      </c>
      <c r="H144" s="52">
        <v>0</v>
      </c>
      <c r="I144" s="52">
        <v>0</v>
      </c>
      <c r="J144" s="52">
        <v>50475010.021645591</v>
      </c>
      <c r="K144" s="52">
        <v>124384286.47038829</v>
      </c>
      <c r="L144" s="49"/>
    </row>
    <row r="145" spans="3:12" ht="15" customHeight="1" x14ac:dyDescent="0.25">
      <c r="C145" s="6"/>
      <c r="D145" s="44" t="s">
        <v>304</v>
      </c>
      <c r="E145" s="40" t="s">
        <v>305</v>
      </c>
      <c r="F145" s="21" t="s">
        <v>306</v>
      </c>
      <c r="G145" s="22">
        <v>144608545.06867307</v>
      </c>
      <c r="H145" s="51"/>
      <c r="I145" s="51"/>
      <c r="J145" s="51">
        <v>41936478.069915071</v>
      </c>
      <c r="K145" s="51">
        <v>102672066.998758</v>
      </c>
      <c r="L145" s="49"/>
    </row>
    <row r="146" spans="3:12" ht="15" customHeight="1" x14ac:dyDescent="0.25">
      <c r="C146" s="6"/>
      <c r="D146" s="44" t="s">
        <v>307</v>
      </c>
      <c r="E146" s="74" t="s">
        <v>274</v>
      </c>
      <c r="F146" s="75" t="s">
        <v>308</v>
      </c>
      <c r="G146" s="76">
        <v>30250751.423360799</v>
      </c>
      <c r="H146" s="77"/>
      <c r="I146" s="77"/>
      <c r="J146" s="77">
        <v>8538531.9517305158</v>
      </c>
      <c r="K146" s="78">
        <v>21712219.471630283</v>
      </c>
      <c r="L146" s="49"/>
    </row>
    <row r="147" spans="3:12" x14ac:dyDescent="0.25">
      <c r="E147" s="53"/>
      <c r="F147" s="53"/>
      <c r="G147" s="53"/>
      <c r="H147" s="53"/>
      <c r="I147" s="53"/>
      <c r="J147" s="53"/>
      <c r="K147" s="53"/>
      <c r="L147" s="53"/>
    </row>
    <row r="148" spans="3:12" x14ac:dyDescent="0.25">
      <c r="E148" s="53"/>
      <c r="F148" s="53"/>
      <c r="G148" s="53"/>
      <c r="H148" s="53"/>
      <c r="I148" s="53"/>
      <c r="J148" s="53"/>
      <c r="K148" s="53"/>
      <c r="L148" s="53"/>
    </row>
    <row r="149" spans="3:12" x14ac:dyDescent="0.25">
      <c r="E149" s="53"/>
      <c r="F149" s="53"/>
      <c r="G149" s="53"/>
      <c r="H149" s="53"/>
      <c r="I149" s="53"/>
      <c r="J149" s="53"/>
      <c r="K149" s="53"/>
      <c r="L149" s="53"/>
    </row>
    <row r="150" spans="3:12" x14ac:dyDescent="0.25">
      <c r="E150" s="53"/>
      <c r="F150" s="53"/>
      <c r="G150" s="53"/>
      <c r="H150" s="53"/>
      <c r="I150" s="53"/>
      <c r="J150" s="53"/>
      <c r="K150" s="53"/>
      <c r="L150" s="53"/>
    </row>
    <row r="151" spans="3:12" x14ac:dyDescent="0.25">
      <c r="E151" s="53"/>
      <c r="F151" s="53"/>
      <c r="G151" s="53"/>
      <c r="H151" s="53"/>
      <c r="I151" s="53"/>
      <c r="J151" s="53"/>
      <c r="K151" s="53"/>
      <c r="L151" s="53"/>
    </row>
    <row r="152" spans="3:12" x14ac:dyDescent="0.25">
      <c r="E152" s="53"/>
      <c r="F152" s="53"/>
      <c r="G152" s="53"/>
      <c r="H152" s="53"/>
      <c r="I152" s="53"/>
      <c r="J152" s="53"/>
      <c r="K152" s="53"/>
      <c r="L152" s="53"/>
    </row>
    <row r="153" spans="3:12" x14ac:dyDescent="0.25">
      <c r="E153" s="53"/>
      <c r="F153" s="53"/>
      <c r="G153" s="53"/>
      <c r="H153" s="53"/>
      <c r="I153" s="53"/>
      <c r="J153" s="53"/>
      <c r="K153" s="53"/>
      <c r="L153" s="53"/>
    </row>
    <row r="154" spans="3:12" x14ac:dyDescent="0.25">
      <c r="E154" s="53"/>
      <c r="F154" s="53"/>
      <c r="G154" s="53"/>
      <c r="H154" s="53"/>
      <c r="I154" s="53"/>
      <c r="J154" s="53"/>
      <c r="K154" s="53"/>
      <c r="L154" s="53"/>
    </row>
    <row r="155" spans="3:12" x14ac:dyDescent="0.25">
      <c r="E155" s="53"/>
      <c r="F155" s="53"/>
      <c r="G155" s="53"/>
      <c r="H155" s="53"/>
      <c r="I155" s="53"/>
      <c r="J155" s="53"/>
      <c r="K155" s="53"/>
      <c r="L155" s="53"/>
    </row>
    <row r="156" spans="3:12" x14ac:dyDescent="0.25">
      <c r="E156" s="53"/>
      <c r="F156" s="53"/>
      <c r="G156" s="53"/>
      <c r="H156" s="53"/>
      <c r="I156" s="53"/>
      <c r="J156" s="53"/>
      <c r="K156" s="53"/>
      <c r="L156" s="53"/>
    </row>
    <row r="157" spans="3:12" x14ac:dyDescent="0.25">
      <c r="E157" s="53"/>
      <c r="F157" s="53"/>
      <c r="G157" s="53"/>
      <c r="H157" s="53"/>
      <c r="I157" s="53"/>
      <c r="J157" s="53"/>
      <c r="K157" s="53"/>
      <c r="L157" s="53"/>
    </row>
    <row r="158" spans="3:12" x14ac:dyDescent="0.25">
      <c r="E158" s="53"/>
      <c r="F158" s="53"/>
      <c r="G158" s="53"/>
      <c r="H158" s="53"/>
      <c r="I158" s="53"/>
      <c r="J158" s="53"/>
      <c r="K158" s="53"/>
      <c r="L158" s="53"/>
    </row>
    <row r="159" spans="3:12" x14ac:dyDescent="0.25">
      <c r="E159" s="53"/>
      <c r="F159" s="53"/>
      <c r="G159" s="53"/>
      <c r="H159" s="53"/>
      <c r="I159" s="53"/>
      <c r="J159" s="53"/>
      <c r="K159" s="53"/>
      <c r="L159" s="53"/>
    </row>
    <row r="160" spans="3:12" x14ac:dyDescent="0.25">
      <c r="E160" s="53"/>
      <c r="F160" s="53"/>
      <c r="G160" s="53"/>
      <c r="H160" s="53"/>
      <c r="I160" s="53"/>
      <c r="J160" s="53"/>
      <c r="K160" s="53"/>
      <c r="L160" s="53"/>
    </row>
    <row r="161" spans="5:12" x14ac:dyDescent="0.25">
      <c r="E161" s="53"/>
      <c r="F161" s="53"/>
      <c r="G161" s="53"/>
      <c r="H161" s="53"/>
      <c r="I161" s="53"/>
      <c r="J161" s="53"/>
      <c r="K161" s="53"/>
      <c r="L161" s="53"/>
    </row>
    <row r="162" spans="5:12" x14ac:dyDescent="0.25">
      <c r="E162" s="53"/>
      <c r="F162" s="53"/>
      <c r="G162" s="53"/>
      <c r="H162" s="53"/>
      <c r="I162" s="53"/>
      <c r="J162" s="53"/>
      <c r="K162" s="53"/>
      <c r="L162" s="53"/>
    </row>
    <row r="163" spans="5:12" x14ac:dyDescent="0.25">
      <c r="E163" s="53"/>
      <c r="F163" s="53"/>
      <c r="G163" s="53"/>
      <c r="H163" s="53"/>
      <c r="I163" s="53"/>
      <c r="J163" s="53"/>
      <c r="K163" s="53"/>
      <c r="L163" s="53"/>
    </row>
    <row r="164" spans="5:12" x14ac:dyDescent="0.25">
      <c r="E164" s="53"/>
      <c r="F164" s="53"/>
      <c r="G164" s="53"/>
      <c r="H164" s="53"/>
      <c r="I164" s="53"/>
      <c r="J164" s="53"/>
      <c r="K164" s="53"/>
      <c r="L164" s="53"/>
    </row>
    <row r="165" spans="5:12" x14ac:dyDescent="0.25">
      <c r="E165" s="53"/>
      <c r="F165" s="53"/>
      <c r="G165" s="53"/>
      <c r="H165" s="53"/>
      <c r="I165" s="53"/>
      <c r="J165" s="53"/>
      <c r="K165" s="53"/>
      <c r="L165" s="53"/>
    </row>
    <row r="166" spans="5:12" x14ac:dyDescent="0.25">
      <c r="E166" s="53"/>
      <c r="F166" s="53"/>
      <c r="G166" s="53"/>
      <c r="H166" s="53"/>
      <c r="I166" s="53"/>
      <c r="J166" s="53"/>
      <c r="K166" s="53"/>
      <c r="L166" s="53"/>
    </row>
    <row r="167" spans="5:12" x14ac:dyDescent="0.25">
      <c r="E167" s="53"/>
      <c r="F167" s="53"/>
      <c r="G167" s="53"/>
      <c r="H167" s="53"/>
      <c r="I167" s="53"/>
      <c r="J167" s="53"/>
      <c r="K167" s="53"/>
      <c r="L167" s="53"/>
    </row>
    <row r="168" spans="5:12" x14ac:dyDescent="0.25">
      <c r="E168" s="53"/>
      <c r="F168" s="53"/>
      <c r="G168" s="53"/>
      <c r="H168" s="53"/>
      <c r="I168" s="53"/>
      <c r="J168" s="53"/>
      <c r="K168" s="53"/>
      <c r="L168" s="53"/>
    </row>
    <row r="169" spans="5:12" x14ac:dyDescent="0.25">
      <c r="E169" s="54"/>
      <c r="F169" s="54"/>
      <c r="G169" s="54"/>
      <c r="H169" s="54"/>
      <c r="I169" s="54"/>
      <c r="J169" s="54"/>
      <c r="K169" s="54"/>
      <c r="L169" s="54"/>
    </row>
    <row r="170" spans="5:12" x14ac:dyDescent="0.25">
      <c r="E170" s="54"/>
      <c r="F170" s="54"/>
      <c r="G170" s="54"/>
      <c r="H170" s="54"/>
      <c r="I170" s="54"/>
      <c r="J170" s="54"/>
      <c r="K170" s="54"/>
      <c r="L170" s="54"/>
    </row>
    <row r="171" spans="5:12" x14ac:dyDescent="0.25">
      <c r="E171" s="54"/>
      <c r="F171" s="54"/>
      <c r="G171" s="54"/>
      <c r="H171" s="54"/>
      <c r="I171" s="54"/>
      <c r="J171" s="54"/>
      <c r="K171" s="54"/>
      <c r="L171" s="54"/>
    </row>
    <row r="172" spans="5:12" x14ac:dyDescent="0.25">
      <c r="E172" s="54"/>
      <c r="F172" s="54"/>
      <c r="G172" s="54"/>
      <c r="H172" s="54"/>
      <c r="I172" s="54"/>
      <c r="J172" s="54"/>
      <c r="K172" s="54"/>
      <c r="L172" s="54"/>
    </row>
  </sheetData>
  <mergeCells count="11">
    <mergeCell ref="D125:K125"/>
    <mergeCell ref="H11:K11"/>
    <mergeCell ref="D14:K14"/>
    <mergeCell ref="D51:K51"/>
    <mergeCell ref="D88:K88"/>
    <mergeCell ref="D92:K92"/>
    <mergeCell ref="D8:E8"/>
    <mergeCell ref="D11:D12"/>
    <mergeCell ref="E11:E12"/>
    <mergeCell ref="F11:F12"/>
    <mergeCell ref="G11:G12"/>
  </mergeCells>
  <dataValidations count="2">
    <dataValidation allowBlank="1" showInputMessage="1" promptTitle="Ввод" prompt="Для выбора организации необходимо два раза нажать левую клавишу мыши!" sqref="E25 E62" xr:uid="{00000000-0002-0000-0000-000000000000}"/>
    <dataValidation type="decimal" allowBlank="1" showErrorMessage="1" errorTitle="Ошибка" error="Допускается ввод только действительных чисел!" sqref="G23:K25 G89:K91 G15:K18 G52:K55 G42:K50 G126:K146 G20:K21 G27:K40 G64:K77 G93:K124 G79:K87 G57:K58 G60:K62" xr:uid="{00000000-0002-0000-0000-000001000000}">
      <formula1>-9.99999999999999E+23</formula1>
      <formula2>9.99999999999999E+23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Отпуск ЭЭ сет организациями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2025-02-12T04:21:34Z</dcterms:modified>
</cp:coreProperties>
</file>